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activeTab="1"/>
  </bookViews>
  <sheets>
    <sheet name="Обособена позиция № 1" sheetId="3" r:id="rId1"/>
    <sheet name="Обособена позиция № 2" sheetId="4" r:id="rId2"/>
  </sheets>
  <calcPr calcId="152511"/>
</workbook>
</file>

<file path=xl/calcChain.xml><?xml version="1.0" encoding="utf-8"?>
<calcChain xmlns="http://schemas.openxmlformats.org/spreadsheetml/2006/main">
  <c r="J189" i="4" l="1"/>
  <c r="J188" i="4"/>
  <c r="J174" i="4"/>
  <c r="F145" i="3"/>
  <c r="F144" i="3"/>
  <c r="F290" i="3" l="1"/>
  <c r="F289" i="3"/>
  <c r="F288" i="3"/>
  <c r="F287" i="3"/>
  <c r="F286" i="3"/>
  <c r="F285" i="3"/>
  <c r="F291" i="3" l="1"/>
  <c r="F311" i="3" l="1"/>
  <c r="F312" i="3"/>
  <c r="F313" i="3"/>
  <c r="F314" i="3"/>
  <c r="F315" i="3"/>
  <c r="F316" i="3"/>
  <c r="F317" i="3"/>
  <c r="F318" i="3"/>
  <c r="F319" i="3"/>
  <c r="F320" i="3"/>
  <c r="F321" i="3"/>
  <c r="F322" i="3"/>
  <c r="F310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323" i="3" l="1"/>
  <c r="F308" i="3"/>
  <c r="F277" i="3"/>
  <c r="F278" i="3"/>
  <c r="F279" i="3"/>
  <c r="F280" i="3"/>
  <c r="F281" i="3"/>
  <c r="F282" i="3"/>
  <c r="J176" i="4"/>
  <c r="J162" i="4"/>
  <c r="J163" i="4"/>
  <c r="J164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49" i="4"/>
  <c r="J140" i="4"/>
  <c r="J141" i="4"/>
  <c r="J142" i="4"/>
  <c r="J143" i="4"/>
  <c r="J144" i="4"/>
  <c r="J145" i="4"/>
  <c r="J146" i="4"/>
  <c r="J147" i="4"/>
  <c r="J148" i="4"/>
  <c r="J152" i="4"/>
  <c r="J153" i="4"/>
  <c r="J154" i="4"/>
  <c r="J155" i="4"/>
  <c r="J156" i="4"/>
  <c r="J157" i="4"/>
  <c r="J158" i="4"/>
  <c r="J159" i="4"/>
  <c r="J160" i="4"/>
  <c r="J161" i="4"/>
  <c r="J167" i="4"/>
  <c r="J168" i="4"/>
  <c r="J169" i="4"/>
  <c r="J170" i="4"/>
  <c r="J171" i="4"/>
  <c r="J172" i="4"/>
  <c r="J173" i="4"/>
  <c r="J175" i="4"/>
  <c r="J179" i="4"/>
  <c r="J180" i="4"/>
  <c r="J181" i="4"/>
  <c r="J182" i="4"/>
  <c r="J183" i="4"/>
  <c r="J184" i="4"/>
  <c r="J77" i="4"/>
  <c r="J69" i="4"/>
  <c r="J150" i="4" l="1"/>
  <c r="J177" i="4"/>
  <c r="J191" i="4" s="1"/>
  <c r="J165" i="4"/>
  <c r="F259" i="3"/>
  <c r="F260" i="3"/>
  <c r="F261" i="3"/>
  <c r="F262" i="3"/>
  <c r="F263" i="3"/>
  <c r="F264" i="3"/>
  <c r="F239" i="3"/>
  <c r="F215" i="3"/>
  <c r="F216" i="3"/>
  <c r="F217" i="3"/>
  <c r="F218" i="3"/>
  <c r="F219" i="3"/>
  <c r="F179" i="3"/>
  <c r="F180" i="3"/>
  <c r="F181" i="3"/>
  <c r="F182" i="3"/>
  <c r="F160" i="3"/>
  <c r="F161" i="3"/>
  <c r="F162" i="3"/>
  <c r="F163" i="3"/>
  <c r="F138" i="3"/>
  <c r="F139" i="3"/>
  <c r="F140" i="3"/>
  <c r="F141" i="3"/>
  <c r="F142" i="3"/>
  <c r="F143" i="3"/>
  <c r="F122" i="3"/>
  <c r="F123" i="3"/>
  <c r="F124" i="3"/>
  <c r="F103" i="3"/>
  <c r="F104" i="3"/>
  <c r="F105" i="3"/>
  <c r="F106" i="3"/>
  <c r="F44" i="3"/>
  <c r="F45" i="3"/>
  <c r="F46" i="3"/>
  <c r="F47" i="3"/>
  <c r="F48" i="3"/>
  <c r="F49" i="3"/>
  <c r="F20" i="3"/>
  <c r="F21" i="3"/>
  <c r="F22" i="3"/>
  <c r="F207" i="3" l="1"/>
  <c r="F208" i="3"/>
  <c r="F209" i="3"/>
  <c r="F212" i="3"/>
  <c r="F214" i="3"/>
  <c r="F213" i="3"/>
  <c r="F96" i="3"/>
  <c r="F87" i="3"/>
  <c r="F88" i="3"/>
  <c r="F82" i="3"/>
  <c r="F25" i="3"/>
  <c r="J187" i="4" l="1"/>
  <c r="J186" i="4"/>
  <c r="J185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76" i="4"/>
  <c r="J75" i="4"/>
  <c r="J74" i="4"/>
  <c r="J73" i="4"/>
  <c r="J72" i="4"/>
  <c r="J68" i="4"/>
  <c r="J67" i="4"/>
  <c r="J66" i="4"/>
  <c r="J65" i="4"/>
  <c r="J64" i="4"/>
  <c r="J63" i="4"/>
  <c r="J62" i="4"/>
  <c r="J61" i="4"/>
  <c r="J58" i="4"/>
  <c r="J57" i="4"/>
  <c r="J56" i="4"/>
  <c r="J55" i="4"/>
  <c r="J54" i="4"/>
  <c r="J53" i="4"/>
  <c r="J52" i="4"/>
  <c r="J51" i="4"/>
  <c r="J48" i="4"/>
  <c r="J47" i="4"/>
  <c r="J46" i="4"/>
  <c r="J45" i="4"/>
  <c r="J44" i="4"/>
  <c r="J43" i="4"/>
  <c r="J42" i="4"/>
  <c r="J41" i="4"/>
  <c r="J38" i="4"/>
  <c r="J37" i="4"/>
  <c r="J36" i="4"/>
  <c r="J35" i="4"/>
  <c r="J34" i="4"/>
  <c r="J33" i="4"/>
  <c r="J32" i="4"/>
  <c r="J31" i="4"/>
  <c r="J28" i="4"/>
  <c r="J27" i="4"/>
  <c r="J26" i="4"/>
  <c r="J25" i="4"/>
  <c r="J24" i="4"/>
  <c r="J23" i="4"/>
  <c r="J22" i="4"/>
  <c r="J21" i="4"/>
  <c r="J20" i="4"/>
  <c r="J17" i="4"/>
  <c r="J16" i="4"/>
  <c r="J15" i="4"/>
  <c r="J14" i="4"/>
  <c r="J13" i="4"/>
  <c r="J12" i="4"/>
  <c r="J11" i="4"/>
  <c r="J10" i="4"/>
  <c r="J9" i="4"/>
  <c r="F276" i="3"/>
  <c r="F275" i="3"/>
  <c r="F274" i="3"/>
  <c r="F273" i="3"/>
  <c r="F272" i="3"/>
  <c r="F271" i="3"/>
  <c r="F270" i="3"/>
  <c r="F269" i="3"/>
  <c r="F268" i="3"/>
  <c r="F267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11" i="3"/>
  <c r="F210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37" i="3"/>
  <c r="F136" i="3"/>
  <c r="F135" i="3"/>
  <c r="F134" i="3"/>
  <c r="F133" i="3"/>
  <c r="F132" i="3"/>
  <c r="F131" i="3"/>
  <c r="F130" i="3"/>
  <c r="F129" i="3"/>
  <c r="F128" i="3"/>
  <c r="F127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2" i="3"/>
  <c r="F101" i="3"/>
  <c r="F100" i="3"/>
  <c r="F99" i="3"/>
  <c r="F98" i="3"/>
  <c r="F97" i="3"/>
  <c r="F95" i="3"/>
  <c r="F94" i="3"/>
  <c r="F93" i="3"/>
  <c r="F92" i="3"/>
  <c r="F91" i="3"/>
  <c r="F90" i="3"/>
  <c r="F89" i="3"/>
  <c r="F86" i="3"/>
  <c r="F85" i="3"/>
  <c r="F84" i="3"/>
  <c r="F83" i="3"/>
  <c r="F79" i="3"/>
  <c r="F80" i="3"/>
  <c r="F81" i="3"/>
  <c r="F78" i="3"/>
  <c r="F77" i="3"/>
  <c r="F76" i="3"/>
  <c r="F75" i="3"/>
  <c r="F74" i="3"/>
  <c r="F73" i="3"/>
  <c r="F72" i="3"/>
  <c r="F71" i="3"/>
  <c r="F70" i="3"/>
  <c r="F69" i="3"/>
  <c r="F68" i="3"/>
  <c r="F63" i="3"/>
  <c r="F62" i="3"/>
  <c r="F61" i="3"/>
  <c r="F60" i="3"/>
  <c r="F59" i="3"/>
  <c r="F58" i="3"/>
  <c r="F57" i="3"/>
  <c r="F56" i="3"/>
  <c r="F55" i="3"/>
  <c r="F54" i="3"/>
  <c r="F53" i="3"/>
  <c r="F52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4" i="3"/>
  <c r="F23" i="3"/>
  <c r="F18" i="3"/>
  <c r="F17" i="3"/>
  <c r="F16" i="3"/>
  <c r="F15" i="3"/>
  <c r="F14" i="3"/>
  <c r="F13" i="3"/>
  <c r="F12" i="3"/>
  <c r="F11" i="3"/>
  <c r="F10" i="3"/>
  <c r="J136" i="4" l="1"/>
  <c r="J78" i="4"/>
  <c r="J70" i="4"/>
  <c r="F283" i="3"/>
  <c r="F125" i="3"/>
  <c r="F265" i="3"/>
  <c r="F107" i="3"/>
  <c r="F164" i="3"/>
  <c r="F183" i="3"/>
  <c r="F220" i="3"/>
  <c r="F240" i="3"/>
  <c r="J39" i="4"/>
  <c r="J49" i="4"/>
  <c r="J59" i="4"/>
  <c r="J18" i="4"/>
  <c r="J29" i="4"/>
  <c r="F64" i="3"/>
  <c r="F325" i="3"/>
  <c r="F50" i="3"/>
</calcChain>
</file>

<file path=xl/sharedStrings.xml><?xml version="1.0" encoding="utf-8"?>
<sst xmlns="http://schemas.openxmlformats.org/spreadsheetml/2006/main" count="1008" uniqueCount="329">
  <si>
    <t>№ по ред</t>
  </si>
  <si>
    <t>Вид на изделието, размер</t>
  </si>
  <si>
    <t>Количество</t>
  </si>
  <si>
    <t>Ед. мярка</t>
  </si>
  <si>
    <t>бр.</t>
  </si>
  <si>
    <t xml:space="preserve">Ø  40 мм - Ø 3/4"                                           </t>
  </si>
  <si>
    <t xml:space="preserve">Ø  50 мм - Ø 3/4"                                             </t>
  </si>
  <si>
    <t xml:space="preserve">Ø  50 мм - Ø 1"                                            </t>
  </si>
  <si>
    <t xml:space="preserve">Ø  63 мм -Ø 3/4"                                           </t>
  </si>
  <si>
    <t xml:space="preserve">Ø  63 мм - Ø 1"                                         </t>
  </si>
  <si>
    <t xml:space="preserve">Ø  63 мм - Ø 1 1/2"                               </t>
  </si>
  <si>
    <t xml:space="preserve">Ø  75 мм - Ø 3/4"                                         </t>
  </si>
  <si>
    <t xml:space="preserve">Ø  75 мм - Ø1 1/2"                                      </t>
  </si>
  <si>
    <t xml:space="preserve">Ø  75 мм - Ø 2"                                               </t>
  </si>
  <si>
    <t xml:space="preserve">Ø  90 мм - Ø 3/4"                                              </t>
  </si>
  <si>
    <t xml:space="preserve">Ø  90 мм - Ø 2"                                                </t>
  </si>
  <si>
    <t xml:space="preserve">Ø  110 мм - Ø 1"                                              </t>
  </si>
  <si>
    <t xml:space="preserve">Ø  110 мм - Ø 1 1/4"                                          </t>
  </si>
  <si>
    <t xml:space="preserve">Ø  110 мм - Ø 1 1/2"                                          </t>
  </si>
  <si>
    <t xml:space="preserve">Ø  110 мм - Ø 2"                                          </t>
  </si>
  <si>
    <t xml:space="preserve">Ø  125 мм - Ø 1"                                                </t>
  </si>
  <si>
    <t xml:space="preserve">Ø  140 мм - Ø 1"                                                 </t>
  </si>
  <si>
    <t xml:space="preserve">Ø  140 мм - Ø 2"                                                 </t>
  </si>
  <si>
    <t xml:space="preserve">Ø  160 мм-  Ø ¾"                                                </t>
  </si>
  <si>
    <t xml:space="preserve">Ø  160 мм-  Ø 1"                                                </t>
  </si>
  <si>
    <t xml:space="preserve">Ø  160 мм - Ø 1 1/4"                                                </t>
  </si>
  <si>
    <t xml:space="preserve">Ø  160 мм - Ø 2"                                                </t>
  </si>
  <si>
    <t xml:space="preserve">Ø  200 мм  - Ø1 ½"                                           </t>
  </si>
  <si>
    <t xml:space="preserve">Ø  225 мм  - Ø 2"                                           </t>
  </si>
  <si>
    <t xml:space="preserve">Ø  225 мм  - Ø 3"                                           </t>
  </si>
  <si>
    <t xml:space="preserve">Ø  250 мм  - Ø 2"                                           </t>
  </si>
  <si>
    <t xml:space="preserve">Ø  315 мм - Ø 4"                                                 </t>
  </si>
  <si>
    <t>Ø 16 – 1/2"</t>
  </si>
  <si>
    <t>Ø 20 – 1/2"</t>
  </si>
  <si>
    <t xml:space="preserve">Ø 25 – 3/4"   </t>
  </si>
  <si>
    <t>Ø 32 – 1"</t>
  </si>
  <si>
    <t>Ø 40 – 11/4"</t>
  </si>
  <si>
    <t>Ø 50 – 11/2"</t>
  </si>
  <si>
    <t>Ø 63 – 2"</t>
  </si>
  <si>
    <t>Ø 75 – 21/2"</t>
  </si>
  <si>
    <t xml:space="preserve">Ø 90 – 3" </t>
  </si>
  <si>
    <t>Ø 25</t>
  </si>
  <si>
    <t>Ø 32</t>
  </si>
  <si>
    <t>Ø 40</t>
  </si>
  <si>
    <t>Ø 50</t>
  </si>
  <si>
    <t>Ø 63</t>
  </si>
  <si>
    <t>Ø 75</t>
  </si>
  <si>
    <t>Ø 90</t>
  </si>
  <si>
    <t>Ø 20</t>
  </si>
  <si>
    <t>90/75</t>
  </si>
  <si>
    <t>110/63</t>
  </si>
  <si>
    <t>110/75</t>
  </si>
  <si>
    <t>110/90</t>
  </si>
  <si>
    <t>125/90</t>
  </si>
  <si>
    <t>125/110</t>
  </si>
  <si>
    <t>140/75</t>
  </si>
  <si>
    <t>140/90</t>
  </si>
  <si>
    <t>140/110</t>
  </si>
  <si>
    <t>140/125</t>
  </si>
  <si>
    <t>160/110</t>
  </si>
  <si>
    <t>160/90</t>
  </si>
  <si>
    <t>160/63</t>
  </si>
  <si>
    <t>200/63</t>
  </si>
  <si>
    <t>200/110</t>
  </si>
  <si>
    <t>200/125</t>
  </si>
  <si>
    <t>200/140</t>
  </si>
  <si>
    <t>200/160</t>
  </si>
  <si>
    <t>225/110</t>
  </si>
  <si>
    <t>225/140</t>
  </si>
  <si>
    <t>225/160</t>
  </si>
  <si>
    <t>250/110</t>
  </si>
  <si>
    <t>250/140</t>
  </si>
  <si>
    <t>250/160</t>
  </si>
  <si>
    <t>315/110</t>
  </si>
  <si>
    <t>315/200</t>
  </si>
  <si>
    <t>355/110</t>
  </si>
  <si>
    <t>355/200</t>
  </si>
  <si>
    <t>400/110</t>
  </si>
  <si>
    <t>400/160</t>
  </si>
  <si>
    <t>400/200</t>
  </si>
  <si>
    <t>63/63</t>
  </si>
  <si>
    <t>75/75</t>
  </si>
  <si>
    <t>90/90</t>
  </si>
  <si>
    <t>110/110</t>
  </si>
  <si>
    <t>125/125</t>
  </si>
  <si>
    <t>140/140</t>
  </si>
  <si>
    <t>160/160</t>
  </si>
  <si>
    <t>180/180</t>
  </si>
  <si>
    <t>200/200</t>
  </si>
  <si>
    <t>225/225</t>
  </si>
  <si>
    <t>Ø32/10</t>
  </si>
  <si>
    <t>Ø40/10</t>
  </si>
  <si>
    <t>Ø50/10</t>
  </si>
  <si>
    <t>Ø63/10</t>
  </si>
  <si>
    <t>Ø75/10</t>
  </si>
  <si>
    <t>Ø90/10</t>
  </si>
  <si>
    <t>Ø110/10</t>
  </si>
  <si>
    <t>Ø125/10</t>
  </si>
  <si>
    <t>Ø140/10</t>
  </si>
  <si>
    <t>Ø160/10</t>
  </si>
  <si>
    <t>Ø180/10</t>
  </si>
  <si>
    <t>Ø200/10</t>
  </si>
  <si>
    <t>Ø225/10</t>
  </si>
  <si>
    <t>Ø250/10</t>
  </si>
  <si>
    <t>Ø250/16</t>
  </si>
  <si>
    <t>Ø280/10</t>
  </si>
  <si>
    <t>Ø280/16</t>
  </si>
  <si>
    <t>Ø315/10</t>
  </si>
  <si>
    <t>Ø400/10</t>
  </si>
  <si>
    <t>Ø400/16</t>
  </si>
  <si>
    <t>Ø450/10</t>
  </si>
  <si>
    <t>Ø500/10</t>
  </si>
  <si>
    <t>Ø500/16</t>
  </si>
  <si>
    <t>250/250</t>
  </si>
  <si>
    <t>280/280</t>
  </si>
  <si>
    <t>315/315</t>
  </si>
  <si>
    <t>Ø63</t>
  </si>
  <si>
    <t>Ø75</t>
  </si>
  <si>
    <t>Ø90</t>
  </si>
  <si>
    <t>Ø110</t>
  </si>
  <si>
    <t>Ø125</t>
  </si>
  <si>
    <t>Ø140</t>
  </si>
  <si>
    <t>Ø160</t>
  </si>
  <si>
    <t>Ø180</t>
  </si>
  <si>
    <t>Ø200</t>
  </si>
  <si>
    <t>Ø225</t>
  </si>
  <si>
    <t>Ø250</t>
  </si>
  <si>
    <t>Ø280</t>
  </si>
  <si>
    <t>Ø315</t>
  </si>
  <si>
    <t>Ø355</t>
  </si>
  <si>
    <t>Ø400</t>
  </si>
  <si>
    <t>Ø200/16</t>
  </si>
  <si>
    <t>Ø225/16</t>
  </si>
  <si>
    <t>Ø315/16</t>
  </si>
  <si>
    <t>Ø500</t>
  </si>
  <si>
    <t>VIII</t>
  </si>
  <si>
    <t>VII</t>
  </si>
  <si>
    <t>VI</t>
  </si>
  <si>
    <t>V</t>
  </si>
  <si>
    <t>IV</t>
  </si>
  <si>
    <t>III</t>
  </si>
  <si>
    <t>II</t>
  </si>
  <si>
    <t>I</t>
  </si>
  <si>
    <t>75/63</t>
  </si>
  <si>
    <t>90/63</t>
  </si>
  <si>
    <t>125/75</t>
  </si>
  <si>
    <t>160/125</t>
  </si>
  <si>
    <t>160/140</t>
  </si>
  <si>
    <t>225/200</t>
  </si>
  <si>
    <t>315/225</t>
  </si>
  <si>
    <t>IX</t>
  </si>
  <si>
    <t>Ø50</t>
  </si>
  <si>
    <t>X</t>
  </si>
  <si>
    <t xml:space="preserve">Ø315                                               </t>
  </si>
  <si>
    <t xml:space="preserve">Ø400                                               </t>
  </si>
  <si>
    <t>Преход с външна резба</t>
  </si>
  <si>
    <t>Преход с вътрешна резба</t>
  </si>
  <si>
    <t>Коляно с външна резба</t>
  </si>
  <si>
    <t>Коляно с вътрешна резба</t>
  </si>
  <si>
    <t>Водовземни скоби за ПЕВП</t>
  </si>
  <si>
    <t xml:space="preserve">DN  50                                                  </t>
  </si>
  <si>
    <t xml:space="preserve">DN 100                                        </t>
  </si>
  <si>
    <t>DN 125</t>
  </si>
  <si>
    <t>DN 150</t>
  </si>
  <si>
    <t>DN 350</t>
  </si>
  <si>
    <t>XI</t>
  </si>
  <si>
    <t>XII</t>
  </si>
  <si>
    <t xml:space="preserve">Ø  40 мм - Ø 1"                                           </t>
  </si>
  <si>
    <t xml:space="preserve">Ø  63 мм - Ø 1 1/4"                               </t>
  </si>
  <si>
    <t xml:space="preserve">Ø  75 мм - Ø 1"                                         </t>
  </si>
  <si>
    <t xml:space="preserve">Ø  75 мм - Ø1 1/4"                                      </t>
  </si>
  <si>
    <t xml:space="preserve">Ø  90 мм - Ø 1"                                           </t>
  </si>
  <si>
    <t xml:space="preserve">Ø  90 мм - Ø 1 1/4"                                           </t>
  </si>
  <si>
    <t xml:space="preserve">Ø  90 мм - Ø 1 1/2"                                           </t>
  </si>
  <si>
    <t xml:space="preserve">Ø  110 мм - Ø 3/4"                                              </t>
  </si>
  <si>
    <t xml:space="preserve">Ø  125 мм - Ø 3/4"                                                </t>
  </si>
  <si>
    <t xml:space="preserve">Ø  125 мм - Ø 1 1/4"                                          </t>
  </si>
  <si>
    <t xml:space="preserve">Ø  125 мм - Ø 1 1/2"                                          </t>
  </si>
  <si>
    <t xml:space="preserve">Ø  125 мм - Ø 2"                                          </t>
  </si>
  <si>
    <t xml:space="preserve">Ø  140 мм - Ø 1 1/4"                                          </t>
  </si>
  <si>
    <t xml:space="preserve">Ø  140 мм - Ø 1 1/2"                                          </t>
  </si>
  <si>
    <t xml:space="preserve">Ø  160 мм - Ø 1 1/2"                                                </t>
  </si>
  <si>
    <t xml:space="preserve"> ТРЬБИ НDPE PE 100</t>
  </si>
  <si>
    <t>ТРЪБИ HDPE PE 100 и РЕ 100 RC</t>
  </si>
  <si>
    <t>ФИТИНГИ ЗА ЧЕЛНА ЗАВАРКА</t>
  </si>
  <si>
    <t>ФИТИНГИ ЗА ЕЛЕКТРОЗАВАРКА</t>
  </si>
  <si>
    <t>Ø90-32</t>
  </si>
  <si>
    <t>Ø110-32</t>
  </si>
  <si>
    <t>Ø90-63</t>
  </si>
  <si>
    <t>Ø110-63</t>
  </si>
  <si>
    <t>Ø125-32</t>
  </si>
  <si>
    <t>Ø125-63</t>
  </si>
  <si>
    <t>Ø160-32</t>
  </si>
  <si>
    <t>Ø160-63</t>
  </si>
  <si>
    <t>Ø225-32</t>
  </si>
  <si>
    <t>Ø225-63</t>
  </si>
  <si>
    <t>ФИТИНГИ ЗА МЕХАНИЧНО СВЪРЗВАНЕ НА ТРЪБИ</t>
  </si>
  <si>
    <t xml:space="preserve">Коляно 90° </t>
  </si>
  <si>
    <t>Муфа</t>
  </si>
  <si>
    <t>Тройник</t>
  </si>
  <si>
    <t>ВОДОВЗЕМНИ СКОБИ</t>
  </si>
  <si>
    <t>АДАПТОРИ</t>
  </si>
  <si>
    <t>DN 65</t>
  </si>
  <si>
    <t>DN 80</t>
  </si>
  <si>
    <t>DN 200</t>
  </si>
  <si>
    <t>DN 300</t>
  </si>
  <si>
    <t>DN 100</t>
  </si>
  <si>
    <t>DN 175</t>
  </si>
  <si>
    <t>DN 250</t>
  </si>
  <si>
    <t>Ø125/16</t>
  </si>
  <si>
    <t>225/75</t>
  </si>
  <si>
    <t>225/90</t>
  </si>
  <si>
    <t>315/160</t>
  </si>
  <si>
    <t>315/250</t>
  </si>
  <si>
    <t>400/315</t>
  </si>
  <si>
    <t>250/200</t>
  </si>
  <si>
    <t>250/225</t>
  </si>
  <si>
    <t>280/250</t>
  </si>
  <si>
    <t xml:space="preserve">DN  65                                                       </t>
  </si>
  <si>
    <t xml:space="preserve">DN  80                                            </t>
  </si>
  <si>
    <t xml:space="preserve">DN 200                                                    </t>
  </si>
  <si>
    <t xml:space="preserve">DN 250                                                  </t>
  </si>
  <si>
    <t xml:space="preserve">DN 300                                               </t>
  </si>
  <si>
    <t>200/90</t>
  </si>
  <si>
    <t>Водовземна скоба електрозаваряема за врязване под налягане</t>
  </si>
  <si>
    <t>ТРЬБИ НDPE PE 100 - рула</t>
  </si>
  <si>
    <t>ТРЬБИ НDPE PE 100 - пръти</t>
  </si>
  <si>
    <t>м</t>
  </si>
  <si>
    <t>ТРЬБИ НDPE PE 100 RC - пръти</t>
  </si>
  <si>
    <t>Ø16/20</t>
  </si>
  <si>
    <t>Ø20/16</t>
  </si>
  <si>
    <t>Ø25/12.5</t>
  </si>
  <si>
    <t>ОП - Доставка на тръби от полиетилен висока плътност и фитинги в две Обособени позиции</t>
  </si>
  <si>
    <t>ОП - Доставка на тръби от полиетилен висока плътност и фитинги в две Обособени позици:</t>
  </si>
  <si>
    <t>Общо за Обособена позиция № 2:</t>
  </si>
  <si>
    <t>Ценова таблица</t>
  </si>
  <si>
    <t>Ø140/16</t>
  </si>
  <si>
    <t>Ø160/16</t>
  </si>
  <si>
    <t>Ø180/16</t>
  </si>
  <si>
    <t>Ø450/16</t>
  </si>
  <si>
    <t>Ø560/10</t>
  </si>
  <si>
    <t>Ø630/10</t>
  </si>
  <si>
    <t>225/63</t>
  </si>
  <si>
    <t>560/110</t>
  </si>
  <si>
    <t>630/160</t>
  </si>
  <si>
    <t>355/355</t>
  </si>
  <si>
    <t>400/400</t>
  </si>
  <si>
    <t>560/560</t>
  </si>
  <si>
    <t>Ø25</t>
  </si>
  <si>
    <t>Ø32</t>
  </si>
  <si>
    <t>Ø40</t>
  </si>
  <si>
    <t>75/50</t>
  </si>
  <si>
    <t>200/180</t>
  </si>
  <si>
    <t>355/315</t>
  </si>
  <si>
    <t>Ø630</t>
  </si>
  <si>
    <t xml:space="preserve">Ø355                                               </t>
  </si>
  <si>
    <t>Ø 16</t>
  </si>
  <si>
    <t xml:space="preserve">Ø  200 мм  - Ø1 1/4"                                           </t>
  </si>
  <si>
    <t xml:space="preserve">Ø  200 мм  - Ø2"                                       </t>
  </si>
  <si>
    <t xml:space="preserve">Ø  225 мм  - Ø 1 1/4"                                           </t>
  </si>
  <si>
    <t xml:space="preserve">Ø  225 мм  - Ø 1 1/2"                                           </t>
  </si>
  <si>
    <t xml:space="preserve">Ø  250 мм  - Ø 1 1/4"                                           </t>
  </si>
  <si>
    <t xml:space="preserve">Ø  250 мм  - Ø 1 1/2"                                           </t>
  </si>
  <si>
    <t xml:space="preserve">Ø  250 мм  - Ø 3"                                           </t>
  </si>
  <si>
    <t xml:space="preserve">Ø  280 мм  - Ø 1 1/4"                                           </t>
  </si>
  <si>
    <t xml:space="preserve">Ø  315 мм  - Ø 1 1/4"                                           </t>
  </si>
  <si>
    <t xml:space="preserve">Ø  315 мм  - Ø 1 1/2"                                           </t>
  </si>
  <si>
    <t xml:space="preserve">Ø  315 мм - Ø 2"                                                 </t>
  </si>
  <si>
    <t xml:space="preserve">Ø  315 мм - Ø 3"                                                 </t>
  </si>
  <si>
    <t xml:space="preserve">DN 350                                             </t>
  </si>
  <si>
    <t>DN 450</t>
  </si>
  <si>
    <t>DN 500</t>
  </si>
  <si>
    <t>DN 600</t>
  </si>
  <si>
    <t>DN 400</t>
  </si>
  <si>
    <t>Общо за Обособена позиция № 1:</t>
  </si>
  <si>
    <t>Ø90-25</t>
  </si>
  <si>
    <t>Ø110-25</t>
  </si>
  <si>
    <t>Ø125-25</t>
  </si>
  <si>
    <t>Ø140-32</t>
  </si>
  <si>
    <t>Ø140-63</t>
  </si>
  <si>
    <t>Ø160-25</t>
  </si>
  <si>
    <t>ФИТИНГИ ЗА РЕ, PVC и PVC-O тръби с метален грипиращ пръстен</t>
  </si>
  <si>
    <t>Aдаптор муфа - муфа</t>
  </si>
  <si>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 63</t>
    </r>
  </si>
  <si>
    <t>XIII</t>
  </si>
  <si>
    <t>Aдаптор муфа - фланец</t>
  </si>
  <si>
    <r>
      <t>Ø</t>
    </r>
    <r>
      <rPr>
        <sz val="8"/>
        <rFont val="Times New Roman"/>
        <family val="1"/>
        <charset val="204"/>
      </rPr>
      <t xml:space="preserve"> 63</t>
    </r>
  </si>
  <si>
    <t>Обособена позиция № 1 - Тръби HDPE PE 100, РЕ 100 RC и фитинги за свързването им</t>
  </si>
  <si>
    <t>Общо I:</t>
  </si>
  <si>
    <t>Общо II:</t>
  </si>
  <si>
    <t>Общо III:</t>
  </si>
  <si>
    <t>Общо IV:</t>
  </si>
  <si>
    <t>Общо V:</t>
  </si>
  <si>
    <t>Общо VI:</t>
  </si>
  <si>
    <t>Общо VII:</t>
  </si>
  <si>
    <t>Общо VIII:</t>
  </si>
  <si>
    <t>Общо IX:</t>
  </si>
  <si>
    <t>Общо X:</t>
  </si>
  <si>
    <t>Общо XI:</t>
  </si>
  <si>
    <t>Общо XII:</t>
  </si>
  <si>
    <t>Общо XIII:</t>
  </si>
  <si>
    <t>Ед.цена     /лв. без ДДС/</t>
  </si>
  <si>
    <t>Стойност /лв. без ДДС/</t>
  </si>
  <si>
    <t>Ед. цена     /лв. без ДДС/</t>
  </si>
  <si>
    <t>Водовземна скоба електрозаваряема</t>
  </si>
  <si>
    <t>Ø110-90</t>
  </si>
  <si>
    <t>Ø125-90</t>
  </si>
  <si>
    <t>Ø160-90</t>
  </si>
  <si>
    <t>Ø160-110</t>
  </si>
  <si>
    <t>Ø225-90</t>
  </si>
  <si>
    <t>Ø225-110</t>
  </si>
  <si>
    <t xml:space="preserve"> </t>
  </si>
  <si>
    <t>Aдаптор муфа - муфа за ПЕВП, PVC, стоманени, чугунени тръби с два вбиващи пръстена - PN 10/16 bar</t>
  </si>
  <si>
    <t>Aдаптор муфа - фланец за ПЕВП, PVC, стоманени, чугунени тръби с вбиващ пръстен - PN 10/16 bar</t>
  </si>
  <si>
    <t>Aдаптор муфа - муфа за стоманени, чугунени, PVC и етернитови тръби - PN 10/16 bar</t>
  </si>
  <si>
    <t>Aдаптор муфа - фланец за стоманени, чугунени, PVC и етернитови тръби - PN 10/16 bar</t>
  </si>
  <si>
    <t>Обособена позиция № 2 - Фитинги за механично свързване на тръби, водовземни скоби и адаптори</t>
  </si>
  <si>
    <t>Образец №4.1</t>
  </si>
  <si>
    <t>Образец №4.2</t>
  </si>
  <si>
    <t>XIV</t>
  </si>
  <si>
    <t>Общо XIV:</t>
  </si>
  <si>
    <t>Тройник  90º за челна заварка дълго изпълнение - PN 10 bar</t>
  </si>
  <si>
    <t>Коляно 90º  за челна заварка дълго изпълнение - PN 10 bar</t>
  </si>
  <si>
    <t>Коляно 45º  за челна заварка дълго изпълнение - PN 10 bar</t>
  </si>
  <si>
    <t>Коляно 30º  за челна заварка дълго изпълнение - PN 10 bar</t>
  </si>
  <si>
    <t>Редуктор за челна заварка дълго изпълнение - PN 10 bar</t>
  </si>
  <si>
    <t>Фланшов накрайник (берт) за челно заваряване дълго изпълнение - PN 10 bar</t>
  </si>
  <si>
    <t>Тройник редуциращ за челна заварка дълго изпълнение - PN 10 bar</t>
  </si>
  <si>
    <t>Електромуфa  PE PN 10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</si>
</sst>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4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4" fontId="2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/>
    </xf>
    <xf numFmtId="0" fontId="1" fillId="0" borderId="0" xfId="0" applyFont="1" applyFill="1"/>
    <xf numFmtId="4" fontId="1" fillId="0" borderId="2" xfId="0" applyNumberFormat="1" applyFont="1" applyFill="1" applyBorder="1"/>
    <xf numFmtId="4" fontId="2" fillId="0" borderId="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4" xfId="0" applyNumberFormat="1" applyFont="1" applyFill="1" applyBorder="1"/>
    <xf numFmtId="4" fontId="2" fillId="0" borderId="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" fontId="1" fillId="0" borderId="8" xfId="0" applyNumberFormat="1" applyFont="1" applyFill="1" applyBorder="1"/>
    <xf numFmtId="4" fontId="1" fillId="0" borderId="0" xfId="0" applyNumberFormat="1" applyFont="1" applyFill="1"/>
    <xf numFmtId="0" fontId="5" fillId="0" borderId="8" xfId="1" applyFont="1" applyBorder="1"/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5" fillId="0" borderId="8" xfId="1" applyFont="1" applyFill="1" applyBorder="1"/>
    <xf numFmtId="0" fontId="4" fillId="4" borderId="8" xfId="0" applyFont="1" applyFill="1" applyBorder="1" applyAlignment="1">
      <alignment vertical="center" wrapText="1"/>
    </xf>
    <xf numFmtId="0" fontId="5" fillId="0" borderId="8" xfId="1" applyFont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5" fillId="0" borderId="8" xfId="1" applyFont="1" applyFill="1" applyBorder="1" applyAlignment="1"/>
    <xf numFmtId="0" fontId="5" fillId="0" borderId="8" xfId="1" applyFont="1" applyFill="1" applyBorder="1" applyAlignment="1">
      <alignment horizontal="left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/>
    </xf>
    <xf numFmtId="0" fontId="4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5" fillId="3" borderId="8" xfId="1" applyFont="1" applyFill="1" applyBorder="1"/>
    <xf numFmtId="0" fontId="2" fillId="0" borderId="8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/>
    <xf numFmtId="0" fontId="4" fillId="4" borderId="5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left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/>
    </xf>
    <xf numFmtId="1" fontId="1" fillId="4" borderId="7" xfId="0" applyNumberFormat="1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3" xfId="1" applyFont="1" applyFill="1" applyBorder="1" applyAlignment="1">
      <alignment horizontal="left"/>
    </xf>
    <xf numFmtId="0" fontId="5" fillId="0" borderId="4" xfId="1" applyFont="1" applyFill="1" applyBorder="1" applyAlignment="1">
      <alignment horizontal="left"/>
    </xf>
    <xf numFmtId="0" fontId="5" fillId="0" borderId="5" xfId="1" applyFont="1" applyFill="1" applyBorder="1" applyAlignment="1">
      <alignment horizontal="left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3" xfId="1" applyFont="1" applyFill="1" applyBorder="1" applyAlignment="1"/>
    <xf numFmtId="0" fontId="5" fillId="0" borderId="4" xfId="1" applyFont="1" applyFill="1" applyBorder="1" applyAlignment="1"/>
    <xf numFmtId="0" fontId="5" fillId="0" borderId="5" xfId="1" applyFont="1" applyFill="1" applyBorder="1" applyAlignment="1"/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6"/>
  <sheetViews>
    <sheetView zoomScaleNormal="100" workbookViewId="0">
      <selection activeCell="F50" sqref="F50"/>
    </sheetView>
  </sheetViews>
  <sheetFormatPr defaultRowHeight="12" x14ac:dyDescent="0.2"/>
  <cols>
    <col min="1" max="1" width="4.5703125" style="16" customWidth="1"/>
    <col min="2" max="2" width="41.5703125" style="1" customWidth="1"/>
    <col min="3" max="3" width="10.42578125" style="1" customWidth="1"/>
    <col min="4" max="4" width="11" style="41" customWidth="1"/>
    <col min="5" max="5" width="9" style="3" customWidth="1"/>
    <col min="6" max="6" width="10.5703125" style="1" customWidth="1"/>
    <col min="7" max="246" width="9.140625" style="1"/>
    <col min="247" max="247" width="3.85546875" style="1" customWidth="1"/>
    <col min="248" max="248" width="55.42578125" style="1" customWidth="1"/>
    <col min="249" max="249" width="9.5703125" style="1" customWidth="1"/>
    <col min="250" max="250" width="9" style="1" customWidth="1"/>
    <col min="251" max="251" width="11.42578125" style="1" customWidth="1"/>
    <col min="252" max="252" width="10.5703125" style="1" customWidth="1"/>
    <col min="253" max="502" width="9.140625" style="1"/>
    <col min="503" max="503" width="3.85546875" style="1" customWidth="1"/>
    <col min="504" max="504" width="55.42578125" style="1" customWidth="1"/>
    <col min="505" max="505" width="9.5703125" style="1" customWidth="1"/>
    <col min="506" max="506" width="9" style="1" customWidth="1"/>
    <col min="507" max="507" width="11.42578125" style="1" customWidth="1"/>
    <col min="508" max="508" width="10.5703125" style="1" customWidth="1"/>
    <col min="509" max="758" width="9.140625" style="1"/>
    <col min="759" max="759" width="3.85546875" style="1" customWidth="1"/>
    <col min="760" max="760" width="55.42578125" style="1" customWidth="1"/>
    <col min="761" max="761" width="9.5703125" style="1" customWidth="1"/>
    <col min="762" max="762" width="9" style="1" customWidth="1"/>
    <col min="763" max="763" width="11.42578125" style="1" customWidth="1"/>
    <col min="764" max="764" width="10.5703125" style="1" customWidth="1"/>
    <col min="765" max="1014" width="9.140625" style="1"/>
    <col min="1015" max="1015" width="3.85546875" style="1" customWidth="1"/>
    <col min="1016" max="1016" width="55.42578125" style="1" customWidth="1"/>
    <col min="1017" max="1017" width="9.5703125" style="1" customWidth="1"/>
    <col min="1018" max="1018" width="9" style="1" customWidth="1"/>
    <col min="1019" max="1019" width="11.42578125" style="1" customWidth="1"/>
    <col min="1020" max="1020" width="10.5703125" style="1" customWidth="1"/>
    <col min="1021" max="1270" width="9.140625" style="1"/>
    <col min="1271" max="1271" width="3.85546875" style="1" customWidth="1"/>
    <col min="1272" max="1272" width="55.42578125" style="1" customWidth="1"/>
    <col min="1273" max="1273" width="9.5703125" style="1" customWidth="1"/>
    <col min="1274" max="1274" width="9" style="1" customWidth="1"/>
    <col min="1275" max="1275" width="11.42578125" style="1" customWidth="1"/>
    <col min="1276" max="1276" width="10.5703125" style="1" customWidth="1"/>
    <col min="1277" max="1526" width="9.140625" style="1"/>
    <col min="1527" max="1527" width="3.85546875" style="1" customWidth="1"/>
    <col min="1528" max="1528" width="55.42578125" style="1" customWidth="1"/>
    <col min="1529" max="1529" width="9.5703125" style="1" customWidth="1"/>
    <col min="1530" max="1530" width="9" style="1" customWidth="1"/>
    <col min="1531" max="1531" width="11.42578125" style="1" customWidth="1"/>
    <col min="1532" max="1532" width="10.5703125" style="1" customWidth="1"/>
    <col min="1533" max="1782" width="9.140625" style="1"/>
    <col min="1783" max="1783" width="3.85546875" style="1" customWidth="1"/>
    <col min="1784" max="1784" width="55.42578125" style="1" customWidth="1"/>
    <col min="1785" max="1785" width="9.5703125" style="1" customWidth="1"/>
    <col min="1786" max="1786" width="9" style="1" customWidth="1"/>
    <col min="1787" max="1787" width="11.42578125" style="1" customWidth="1"/>
    <col min="1788" max="1788" width="10.5703125" style="1" customWidth="1"/>
    <col min="1789" max="2038" width="9.140625" style="1"/>
    <col min="2039" max="2039" width="3.85546875" style="1" customWidth="1"/>
    <col min="2040" max="2040" width="55.42578125" style="1" customWidth="1"/>
    <col min="2041" max="2041" width="9.5703125" style="1" customWidth="1"/>
    <col min="2042" max="2042" width="9" style="1" customWidth="1"/>
    <col min="2043" max="2043" width="11.42578125" style="1" customWidth="1"/>
    <col min="2044" max="2044" width="10.5703125" style="1" customWidth="1"/>
    <col min="2045" max="2294" width="9.140625" style="1"/>
    <col min="2295" max="2295" width="3.85546875" style="1" customWidth="1"/>
    <col min="2296" max="2296" width="55.42578125" style="1" customWidth="1"/>
    <col min="2297" max="2297" width="9.5703125" style="1" customWidth="1"/>
    <col min="2298" max="2298" width="9" style="1" customWidth="1"/>
    <col min="2299" max="2299" width="11.42578125" style="1" customWidth="1"/>
    <col min="2300" max="2300" width="10.5703125" style="1" customWidth="1"/>
    <col min="2301" max="2550" width="9.140625" style="1"/>
    <col min="2551" max="2551" width="3.85546875" style="1" customWidth="1"/>
    <col min="2552" max="2552" width="55.42578125" style="1" customWidth="1"/>
    <col min="2553" max="2553" width="9.5703125" style="1" customWidth="1"/>
    <col min="2554" max="2554" width="9" style="1" customWidth="1"/>
    <col min="2555" max="2555" width="11.42578125" style="1" customWidth="1"/>
    <col min="2556" max="2556" width="10.5703125" style="1" customWidth="1"/>
    <col min="2557" max="2806" width="9.140625" style="1"/>
    <col min="2807" max="2807" width="3.85546875" style="1" customWidth="1"/>
    <col min="2808" max="2808" width="55.42578125" style="1" customWidth="1"/>
    <col min="2809" max="2809" width="9.5703125" style="1" customWidth="1"/>
    <col min="2810" max="2810" width="9" style="1" customWidth="1"/>
    <col min="2811" max="2811" width="11.42578125" style="1" customWidth="1"/>
    <col min="2812" max="2812" width="10.5703125" style="1" customWidth="1"/>
    <col min="2813" max="3062" width="9.140625" style="1"/>
    <col min="3063" max="3063" width="3.85546875" style="1" customWidth="1"/>
    <col min="3064" max="3064" width="55.42578125" style="1" customWidth="1"/>
    <col min="3065" max="3065" width="9.5703125" style="1" customWidth="1"/>
    <col min="3066" max="3066" width="9" style="1" customWidth="1"/>
    <col min="3067" max="3067" width="11.42578125" style="1" customWidth="1"/>
    <col min="3068" max="3068" width="10.5703125" style="1" customWidth="1"/>
    <col min="3069" max="3318" width="9.140625" style="1"/>
    <col min="3319" max="3319" width="3.85546875" style="1" customWidth="1"/>
    <col min="3320" max="3320" width="55.42578125" style="1" customWidth="1"/>
    <col min="3321" max="3321" width="9.5703125" style="1" customWidth="1"/>
    <col min="3322" max="3322" width="9" style="1" customWidth="1"/>
    <col min="3323" max="3323" width="11.42578125" style="1" customWidth="1"/>
    <col min="3324" max="3324" width="10.5703125" style="1" customWidth="1"/>
    <col min="3325" max="3574" width="9.140625" style="1"/>
    <col min="3575" max="3575" width="3.85546875" style="1" customWidth="1"/>
    <col min="3576" max="3576" width="55.42578125" style="1" customWidth="1"/>
    <col min="3577" max="3577" width="9.5703125" style="1" customWidth="1"/>
    <col min="3578" max="3578" width="9" style="1" customWidth="1"/>
    <col min="3579" max="3579" width="11.42578125" style="1" customWidth="1"/>
    <col min="3580" max="3580" width="10.5703125" style="1" customWidth="1"/>
    <col min="3581" max="3830" width="9.140625" style="1"/>
    <col min="3831" max="3831" width="3.85546875" style="1" customWidth="1"/>
    <col min="3832" max="3832" width="55.42578125" style="1" customWidth="1"/>
    <col min="3833" max="3833" width="9.5703125" style="1" customWidth="1"/>
    <col min="3834" max="3834" width="9" style="1" customWidth="1"/>
    <col min="3835" max="3835" width="11.42578125" style="1" customWidth="1"/>
    <col min="3836" max="3836" width="10.5703125" style="1" customWidth="1"/>
    <col min="3837" max="4086" width="9.140625" style="1"/>
    <col min="4087" max="4087" width="3.85546875" style="1" customWidth="1"/>
    <col min="4088" max="4088" width="55.42578125" style="1" customWidth="1"/>
    <col min="4089" max="4089" width="9.5703125" style="1" customWidth="1"/>
    <col min="4090" max="4090" width="9" style="1" customWidth="1"/>
    <col min="4091" max="4091" width="11.42578125" style="1" customWidth="1"/>
    <col min="4092" max="4092" width="10.5703125" style="1" customWidth="1"/>
    <col min="4093" max="4342" width="9.140625" style="1"/>
    <col min="4343" max="4343" width="3.85546875" style="1" customWidth="1"/>
    <col min="4344" max="4344" width="55.42578125" style="1" customWidth="1"/>
    <col min="4345" max="4345" width="9.5703125" style="1" customWidth="1"/>
    <col min="4346" max="4346" width="9" style="1" customWidth="1"/>
    <col min="4347" max="4347" width="11.42578125" style="1" customWidth="1"/>
    <col min="4348" max="4348" width="10.5703125" style="1" customWidth="1"/>
    <col min="4349" max="4598" width="9.140625" style="1"/>
    <col min="4599" max="4599" width="3.85546875" style="1" customWidth="1"/>
    <col min="4600" max="4600" width="55.42578125" style="1" customWidth="1"/>
    <col min="4601" max="4601" width="9.5703125" style="1" customWidth="1"/>
    <col min="4602" max="4602" width="9" style="1" customWidth="1"/>
    <col min="4603" max="4603" width="11.42578125" style="1" customWidth="1"/>
    <col min="4604" max="4604" width="10.5703125" style="1" customWidth="1"/>
    <col min="4605" max="4854" width="9.140625" style="1"/>
    <col min="4855" max="4855" width="3.85546875" style="1" customWidth="1"/>
    <col min="4856" max="4856" width="55.42578125" style="1" customWidth="1"/>
    <col min="4857" max="4857" width="9.5703125" style="1" customWidth="1"/>
    <col min="4858" max="4858" width="9" style="1" customWidth="1"/>
    <col min="4859" max="4859" width="11.42578125" style="1" customWidth="1"/>
    <col min="4860" max="4860" width="10.5703125" style="1" customWidth="1"/>
    <col min="4861" max="5110" width="9.140625" style="1"/>
    <col min="5111" max="5111" width="3.85546875" style="1" customWidth="1"/>
    <col min="5112" max="5112" width="55.42578125" style="1" customWidth="1"/>
    <col min="5113" max="5113" width="9.5703125" style="1" customWidth="1"/>
    <col min="5114" max="5114" width="9" style="1" customWidth="1"/>
    <col min="5115" max="5115" width="11.42578125" style="1" customWidth="1"/>
    <col min="5116" max="5116" width="10.5703125" style="1" customWidth="1"/>
    <col min="5117" max="5366" width="9.140625" style="1"/>
    <col min="5367" max="5367" width="3.85546875" style="1" customWidth="1"/>
    <col min="5368" max="5368" width="55.42578125" style="1" customWidth="1"/>
    <col min="5369" max="5369" width="9.5703125" style="1" customWidth="1"/>
    <col min="5370" max="5370" width="9" style="1" customWidth="1"/>
    <col min="5371" max="5371" width="11.42578125" style="1" customWidth="1"/>
    <col min="5372" max="5372" width="10.5703125" style="1" customWidth="1"/>
    <col min="5373" max="5622" width="9.140625" style="1"/>
    <col min="5623" max="5623" width="3.85546875" style="1" customWidth="1"/>
    <col min="5624" max="5624" width="55.42578125" style="1" customWidth="1"/>
    <col min="5625" max="5625" width="9.5703125" style="1" customWidth="1"/>
    <col min="5626" max="5626" width="9" style="1" customWidth="1"/>
    <col min="5627" max="5627" width="11.42578125" style="1" customWidth="1"/>
    <col min="5628" max="5628" width="10.5703125" style="1" customWidth="1"/>
    <col min="5629" max="5878" width="9.140625" style="1"/>
    <col min="5879" max="5879" width="3.85546875" style="1" customWidth="1"/>
    <col min="5880" max="5880" width="55.42578125" style="1" customWidth="1"/>
    <col min="5881" max="5881" width="9.5703125" style="1" customWidth="1"/>
    <col min="5882" max="5882" width="9" style="1" customWidth="1"/>
    <col min="5883" max="5883" width="11.42578125" style="1" customWidth="1"/>
    <col min="5884" max="5884" width="10.5703125" style="1" customWidth="1"/>
    <col min="5885" max="6134" width="9.140625" style="1"/>
    <col min="6135" max="6135" width="3.85546875" style="1" customWidth="1"/>
    <col min="6136" max="6136" width="55.42578125" style="1" customWidth="1"/>
    <col min="6137" max="6137" width="9.5703125" style="1" customWidth="1"/>
    <col min="6138" max="6138" width="9" style="1" customWidth="1"/>
    <col min="6139" max="6139" width="11.42578125" style="1" customWidth="1"/>
    <col min="6140" max="6140" width="10.5703125" style="1" customWidth="1"/>
    <col min="6141" max="6390" width="9.140625" style="1"/>
    <col min="6391" max="6391" width="3.85546875" style="1" customWidth="1"/>
    <col min="6392" max="6392" width="55.42578125" style="1" customWidth="1"/>
    <col min="6393" max="6393" width="9.5703125" style="1" customWidth="1"/>
    <col min="6394" max="6394" width="9" style="1" customWidth="1"/>
    <col min="6395" max="6395" width="11.42578125" style="1" customWidth="1"/>
    <col min="6396" max="6396" width="10.5703125" style="1" customWidth="1"/>
    <col min="6397" max="6646" width="9.140625" style="1"/>
    <col min="6647" max="6647" width="3.85546875" style="1" customWidth="1"/>
    <col min="6648" max="6648" width="55.42578125" style="1" customWidth="1"/>
    <col min="6649" max="6649" width="9.5703125" style="1" customWidth="1"/>
    <col min="6650" max="6650" width="9" style="1" customWidth="1"/>
    <col min="6651" max="6651" width="11.42578125" style="1" customWidth="1"/>
    <col min="6652" max="6652" width="10.5703125" style="1" customWidth="1"/>
    <col min="6653" max="6902" width="9.140625" style="1"/>
    <col min="6903" max="6903" width="3.85546875" style="1" customWidth="1"/>
    <col min="6904" max="6904" width="55.42578125" style="1" customWidth="1"/>
    <col min="6905" max="6905" width="9.5703125" style="1" customWidth="1"/>
    <col min="6906" max="6906" width="9" style="1" customWidth="1"/>
    <col min="6907" max="6907" width="11.42578125" style="1" customWidth="1"/>
    <col min="6908" max="6908" width="10.5703125" style="1" customWidth="1"/>
    <col min="6909" max="7158" width="9.140625" style="1"/>
    <col min="7159" max="7159" width="3.85546875" style="1" customWidth="1"/>
    <col min="7160" max="7160" width="55.42578125" style="1" customWidth="1"/>
    <col min="7161" max="7161" width="9.5703125" style="1" customWidth="1"/>
    <col min="7162" max="7162" width="9" style="1" customWidth="1"/>
    <col min="7163" max="7163" width="11.42578125" style="1" customWidth="1"/>
    <col min="7164" max="7164" width="10.5703125" style="1" customWidth="1"/>
    <col min="7165" max="7414" width="9.140625" style="1"/>
    <col min="7415" max="7415" width="3.85546875" style="1" customWidth="1"/>
    <col min="7416" max="7416" width="55.42578125" style="1" customWidth="1"/>
    <col min="7417" max="7417" width="9.5703125" style="1" customWidth="1"/>
    <col min="7418" max="7418" width="9" style="1" customWidth="1"/>
    <col min="7419" max="7419" width="11.42578125" style="1" customWidth="1"/>
    <col min="7420" max="7420" width="10.5703125" style="1" customWidth="1"/>
    <col min="7421" max="7670" width="9.140625" style="1"/>
    <col min="7671" max="7671" width="3.85546875" style="1" customWidth="1"/>
    <col min="7672" max="7672" width="55.42578125" style="1" customWidth="1"/>
    <col min="7673" max="7673" width="9.5703125" style="1" customWidth="1"/>
    <col min="7674" max="7674" width="9" style="1" customWidth="1"/>
    <col min="7675" max="7675" width="11.42578125" style="1" customWidth="1"/>
    <col min="7676" max="7676" width="10.5703125" style="1" customWidth="1"/>
    <col min="7677" max="7926" width="9.140625" style="1"/>
    <col min="7927" max="7927" width="3.85546875" style="1" customWidth="1"/>
    <col min="7928" max="7928" width="55.42578125" style="1" customWidth="1"/>
    <col min="7929" max="7929" width="9.5703125" style="1" customWidth="1"/>
    <col min="7930" max="7930" width="9" style="1" customWidth="1"/>
    <col min="7931" max="7931" width="11.42578125" style="1" customWidth="1"/>
    <col min="7932" max="7932" width="10.5703125" style="1" customWidth="1"/>
    <col min="7933" max="8182" width="9.140625" style="1"/>
    <col min="8183" max="8183" width="3.85546875" style="1" customWidth="1"/>
    <col min="8184" max="8184" width="55.42578125" style="1" customWidth="1"/>
    <col min="8185" max="8185" width="9.5703125" style="1" customWidth="1"/>
    <col min="8186" max="8186" width="9" style="1" customWidth="1"/>
    <col min="8187" max="8187" width="11.42578125" style="1" customWidth="1"/>
    <col min="8188" max="8188" width="10.5703125" style="1" customWidth="1"/>
    <col min="8189" max="8438" width="9.140625" style="1"/>
    <col min="8439" max="8439" width="3.85546875" style="1" customWidth="1"/>
    <col min="8440" max="8440" width="55.42578125" style="1" customWidth="1"/>
    <col min="8441" max="8441" width="9.5703125" style="1" customWidth="1"/>
    <col min="8442" max="8442" width="9" style="1" customWidth="1"/>
    <col min="8443" max="8443" width="11.42578125" style="1" customWidth="1"/>
    <col min="8444" max="8444" width="10.5703125" style="1" customWidth="1"/>
    <col min="8445" max="8694" width="9.140625" style="1"/>
    <col min="8695" max="8695" width="3.85546875" style="1" customWidth="1"/>
    <col min="8696" max="8696" width="55.42578125" style="1" customWidth="1"/>
    <col min="8697" max="8697" width="9.5703125" style="1" customWidth="1"/>
    <col min="8698" max="8698" width="9" style="1" customWidth="1"/>
    <col min="8699" max="8699" width="11.42578125" style="1" customWidth="1"/>
    <col min="8700" max="8700" width="10.5703125" style="1" customWidth="1"/>
    <col min="8701" max="8950" width="9.140625" style="1"/>
    <col min="8951" max="8951" width="3.85546875" style="1" customWidth="1"/>
    <col min="8952" max="8952" width="55.42578125" style="1" customWidth="1"/>
    <col min="8953" max="8953" width="9.5703125" style="1" customWidth="1"/>
    <col min="8954" max="8954" width="9" style="1" customWidth="1"/>
    <col min="8955" max="8955" width="11.42578125" style="1" customWidth="1"/>
    <col min="8956" max="8956" width="10.5703125" style="1" customWidth="1"/>
    <col min="8957" max="9206" width="9.140625" style="1"/>
    <col min="9207" max="9207" width="3.85546875" style="1" customWidth="1"/>
    <col min="9208" max="9208" width="55.42578125" style="1" customWidth="1"/>
    <col min="9209" max="9209" width="9.5703125" style="1" customWidth="1"/>
    <col min="9210" max="9210" width="9" style="1" customWidth="1"/>
    <col min="9211" max="9211" width="11.42578125" style="1" customWidth="1"/>
    <col min="9212" max="9212" width="10.5703125" style="1" customWidth="1"/>
    <col min="9213" max="9462" width="9.140625" style="1"/>
    <col min="9463" max="9463" width="3.85546875" style="1" customWidth="1"/>
    <col min="9464" max="9464" width="55.42578125" style="1" customWidth="1"/>
    <col min="9465" max="9465" width="9.5703125" style="1" customWidth="1"/>
    <col min="9466" max="9466" width="9" style="1" customWidth="1"/>
    <col min="9467" max="9467" width="11.42578125" style="1" customWidth="1"/>
    <col min="9468" max="9468" width="10.5703125" style="1" customWidth="1"/>
    <col min="9469" max="9718" width="9.140625" style="1"/>
    <col min="9719" max="9719" width="3.85546875" style="1" customWidth="1"/>
    <col min="9720" max="9720" width="55.42578125" style="1" customWidth="1"/>
    <col min="9721" max="9721" width="9.5703125" style="1" customWidth="1"/>
    <col min="9722" max="9722" width="9" style="1" customWidth="1"/>
    <col min="9723" max="9723" width="11.42578125" style="1" customWidth="1"/>
    <col min="9724" max="9724" width="10.5703125" style="1" customWidth="1"/>
    <col min="9725" max="9974" width="9.140625" style="1"/>
    <col min="9975" max="9975" width="3.85546875" style="1" customWidth="1"/>
    <col min="9976" max="9976" width="55.42578125" style="1" customWidth="1"/>
    <col min="9977" max="9977" width="9.5703125" style="1" customWidth="1"/>
    <col min="9978" max="9978" width="9" style="1" customWidth="1"/>
    <col min="9979" max="9979" width="11.42578125" style="1" customWidth="1"/>
    <col min="9980" max="9980" width="10.5703125" style="1" customWidth="1"/>
    <col min="9981" max="10230" width="9.140625" style="1"/>
    <col min="10231" max="10231" width="3.85546875" style="1" customWidth="1"/>
    <col min="10232" max="10232" width="55.42578125" style="1" customWidth="1"/>
    <col min="10233" max="10233" width="9.5703125" style="1" customWidth="1"/>
    <col min="10234" max="10234" width="9" style="1" customWidth="1"/>
    <col min="10235" max="10235" width="11.42578125" style="1" customWidth="1"/>
    <col min="10236" max="10236" width="10.5703125" style="1" customWidth="1"/>
    <col min="10237" max="10486" width="9.140625" style="1"/>
    <col min="10487" max="10487" width="3.85546875" style="1" customWidth="1"/>
    <col min="10488" max="10488" width="55.42578125" style="1" customWidth="1"/>
    <col min="10489" max="10489" width="9.5703125" style="1" customWidth="1"/>
    <col min="10490" max="10490" width="9" style="1" customWidth="1"/>
    <col min="10491" max="10491" width="11.42578125" style="1" customWidth="1"/>
    <col min="10492" max="10492" width="10.5703125" style="1" customWidth="1"/>
    <col min="10493" max="10742" width="9.140625" style="1"/>
    <col min="10743" max="10743" width="3.85546875" style="1" customWidth="1"/>
    <col min="10744" max="10744" width="55.42578125" style="1" customWidth="1"/>
    <col min="10745" max="10745" width="9.5703125" style="1" customWidth="1"/>
    <col min="10746" max="10746" width="9" style="1" customWidth="1"/>
    <col min="10747" max="10747" width="11.42578125" style="1" customWidth="1"/>
    <col min="10748" max="10748" width="10.5703125" style="1" customWidth="1"/>
    <col min="10749" max="10998" width="9.140625" style="1"/>
    <col min="10999" max="10999" width="3.85546875" style="1" customWidth="1"/>
    <col min="11000" max="11000" width="55.42578125" style="1" customWidth="1"/>
    <col min="11001" max="11001" width="9.5703125" style="1" customWidth="1"/>
    <col min="11002" max="11002" width="9" style="1" customWidth="1"/>
    <col min="11003" max="11003" width="11.42578125" style="1" customWidth="1"/>
    <col min="11004" max="11004" width="10.5703125" style="1" customWidth="1"/>
    <col min="11005" max="11254" width="9.140625" style="1"/>
    <col min="11255" max="11255" width="3.85546875" style="1" customWidth="1"/>
    <col min="11256" max="11256" width="55.42578125" style="1" customWidth="1"/>
    <col min="11257" max="11257" width="9.5703125" style="1" customWidth="1"/>
    <col min="11258" max="11258" width="9" style="1" customWidth="1"/>
    <col min="11259" max="11259" width="11.42578125" style="1" customWidth="1"/>
    <col min="11260" max="11260" width="10.5703125" style="1" customWidth="1"/>
    <col min="11261" max="11510" width="9.140625" style="1"/>
    <col min="11511" max="11511" width="3.85546875" style="1" customWidth="1"/>
    <col min="11512" max="11512" width="55.42578125" style="1" customWidth="1"/>
    <col min="11513" max="11513" width="9.5703125" style="1" customWidth="1"/>
    <col min="11514" max="11514" width="9" style="1" customWidth="1"/>
    <col min="11515" max="11515" width="11.42578125" style="1" customWidth="1"/>
    <col min="11516" max="11516" width="10.5703125" style="1" customWidth="1"/>
    <col min="11517" max="11766" width="9.140625" style="1"/>
    <col min="11767" max="11767" width="3.85546875" style="1" customWidth="1"/>
    <col min="11768" max="11768" width="55.42578125" style="1" customWidth="1"/>
    <col min="11769" max="11769" width="9.5703125" style="1" customWidth="1"/>
    <col min="11770" max="11770" width="9" style="1" customWidth="1"/>
    <col min="11771" max="11771" width="11.42578125" style="1" customWidth="1"/>
    <col min="11772" max="11772" width="10.5703125" style="1" customWidth="1"/>
    <col min="11773" max="12022" width="9.140625" style="1"/>
    <col min="12023" max="12023" width="3.85546875" style="1" customWidth="1"/>
    <col min="12024" max="12024" width="55.42578125" style="1" customWidth="1"/>
    <col min="12025" max="12025" width="9.5703125" style="1" customWidth="1"/>
    <col min="12026" max="12026" width="9" style="1" customWidth="1"/>
    <col min="12027" max="12027" width="11.42578125" style="1" customWidth="1"/>
    <col min="12028" max="12028" width="10.5703125" style="1" customWidth="1"/>
    <col min="12029" max="12278" width="9.140625" style="1"/>
    <col min="12279" max="12279" width="3.85546875" style="1" customWidth="1"/>
    <col min="12280" max="12280" width="55.42578125" style="1" customWidth="1"/>
    <col min="12281" max="12281" width="9.5703125" style="1" customWidth="1"/>
    <col min="12282" max="12282" width="9" style="1" customWidth="1"/>
    <col min="12283" max="12283" width="11.42578125" style="1" customWidth="1"/>
    <col min="12284" max="12284" width="10.5703125" style="1" customWidth="1"/>
    <col min="12285" max="12534" width="9.140625" style="1"/>
    <col min="12535" max="12535" width="3.85546875" style="1" customWidth="1"/>
    <col min="12536" max="12536" width="55.42578125" style="1" customWidth="1"/>
    <col min="12537" max="12537" width="9.5703125" style="1" customWidth="1"/>
    <col min="12538" max="12538" width="9" style="1" customWidth="1"/>
    <col min="12539" max="12539" width="11.42578125" style="1" customWidth="1"/>
    <col min="12540" max="12540" width="10.5703125" style="1" customWidth="1"/>
    <col min="12541" max="12790" width="9.140625" style="1"/>
    <col min="12791" max="12791" width="3.85546875" style="1" customWidth="1"/>
    <col min="12792" max="12792" width="55.42578125" style="1" customWidth="1"/>
    <col min="12793" max="12793" width="9.5703125" style="1" customWidth="1"/>
    <col min="12794" max="12794" width="9" style="1" customWidth="1"/>
    <col min="12795" max="12795" width="11.42578125" style="1" customWidth="1"/>
    <col min="12796" max="12796" width="10.5703125" style="1" customWidth="1"/>
    <col min="12797" max="13046" width="9.140625" style="1"/>
    <col min="13047" max="13047" width="3.85546875" style="1" customWidth="1"/>
    <col min="13048" max="13048" width="55.42578125" style="1" customWidth="1"/>
    <col min="13049" max="13049" width="9.5703125" style="1" customWidth="1"/>
    <col min="13050" max="13050" width="9" style="1" customWidth="1"/>
    <col min="13051" max="13051" width="11.42578125" style="1" customWidth="1"/>
    <col min="13052" max="13052" width="10.5703125" style="1" customWidth="1"/>
    <col min="13053" max="13302" width="9.140625" style="1"/>
    <col min="13303" max="13303" width="3.85546875" style="1" customWidth="1"/>
    <col min="13304" max="13304" width="55.42578125" style="1" customWidth="1"/>
    <col min="13305" max="13305" width="9.5703125" style="1" customWidth="1"/>
    <col min="13306" max="13306" width="9" style="1" customWidth="1"/>
    <col min="13307" max="13307" width="11.42578125" style="1" customWidth="1"/>
    <col min="13308" max="13308" width="10.5703125" style="1" customWidth="1"/>
    <col min="13309" max="13558" width="9.140625" style="1"/>
    <col min="13559" max="13559" width="3.85546875" style="1" customWidth="1"/>
    <col min="13560" max="13560" width="55.42578125" style="1" customWidth="1"/>
    <col min="13561" max="13561" width="9.5703125" style="1" customWidth="1"/>
    <col min="13562" max="13562" width="9" style="1" customWidth="1"/>
    <col min="13563" max="13563" width="11.42578125" style="1" customWidth="1"/>
    <col min="13564" max="13564" width="10.5703125" style="1" customWidth="1"/>
    <col min="13565" max="13814" width="9.140625" style="1"/>
    <col min="13815" max="13815" width="3.85546875" style="1" customWidth="1"/>
    <col min="13816" max="13816" width="55.42578125" style="1" customWidth="1"/>
    <col min="13817" max="13817" width="9.5703125" style="1" customWidth="1"/>
    <col min="13818" max="13818" width="9" style="1" customWidth="1"/>
    <col min="13819" max="13819" width="11.42578125" style="1" customWidth="1"/>
    <col min="13820" max="13820" width="10.5703125" style="1" customWidth="1"/>
    <col min="13821" max="14070" width="9.140625" style="1"/>
    <col min="14071" max="14071" width="3.85546875" style="1" customWidth="1"/>
    <col min="14072" max="14072" width="55.42578125" style="1" customWidth="1"/>
    <col min="14073" max="14073" width="9.5703125" style="1" customWidth="1"/>
    <col min="14074" max="14074" width="9" style="1" customWidth="1"/>
    <col min="14075" max="14075" width="11.42578125" style="1" customWidth="1"/>
    <col min="14076" max="14076" width="10.5703125" style="1" customWidth="1"/>
    <col min="14077" max="14326" width="9.140625" style="1"/>
    <col min="14327" max="14327" width="3.85546875" style="1" customWidth="1"/>
    <col min="14328" max="14328" width="55.42578125" style="1" customWidth="1"/>
    <col min="14329" max="14329" width="9.5703125" style="1" customWidth="1"/>
    <col min="14330" max="14330" width="9" style="1" customWidth="1"/>
    <col min="14331" max="14331" width="11.42578125" style="1" customWidth="1"/>
    <col min="14332" max="14332" width="10.5703125" style="1" customWidth="1"/>
    <col min="14333" max="14582" width="9.140625" style="1"/>
    <col min="14583" max="14583" width="3.85546875" style="1" customWidth="1"/>
    <col min="14584" max="14584" width="55.42578125" style="1" customWidth="1"/>
    <col min="14585" max="14585" width="9.5703125" style="1" customWidth="1"/>
    <col min="14586" max="14586" width="9" style="1" customWidth="1"/>
    <col min="14587" max="14587" width="11.42578125" style="1" customWidth="1"/>
    <col min="14588" max="14588" width="10.5703125" style="1" customWidth="1"/>
    <col min="14589" max="14838" width="9.140625" style="1"/>
    <col min="14839" max="14839" width="3.85546875" style="1" customWidth="1"/>
    <col min="14840" max="14840" width="55.42578125" style="1" customWidth="1"/>
    <col min="14841" max="14841" width="9.5703125" style="1" customWidth="1"/>
    <col min="14842" max="14842" width="9" style="1" customWidth="1"/>
    <col min="14843" max="14843" width="11.42578125" style="1" customWidth="1"/>
    <col min="14844" max="14844" width="10.5703125" style="1" customWidth="1"/>
    <col min="14845" max="15094" width="9.140625" style="1"/>
    <col min="15095" max="15095" width="3.85546875" style="1" customWidth="1"/>
    <col min="15096" max="15096" width="55.42578125" style="1" customWidth="1"/>
    <col min="15097" max="15097" width="9.5703125" style="1" customWidth="1"/>
    <col min="15098" max="15098" width="9" style="1" customWidth="1"/>
    <col min="15099" max="15099" width="11.42578125" style="1" customWidth="1"/>
    <col min="15100" max="15100" width="10.5703125" style="1" customWidth="1"/>
    <col min="15101" max="15350" width="9.140625" style="1"/>
    <col min="15351" max="15351" width="3.85546875" style="1" customWidth="1"/>
    <col min="15352" max="15352" width="55.42578125" style="1" customWidth="1"/>
    <col min="15353" max="15353" width="9.5703125" style="1" customWidth="1"/>
    <col min="15354" max="15354" width="9" style="1" customWidth="1"/>
    <col min="15355" max="15355" width="11.42578125" style="1" customWidth="1"/>
    <col min="15356" max="15356" width="10.5703125" style="1" customWidth="1"/>
    <col min="15357" max="15606" width="9.140625" style="1"/>
    <col min="15607" max="15607" width="3.85546875" style="1" customWidth="1"/>
    <col min="15608" max="15608" width="55.42578125" style="1" customWidth="1"/>
    <col min="15609" max="15609" width="9.5703125" style="1" customWidth="1"/>
    <col min="15610" max="15610" width="9" style="1" customWidth="1"/>
    <col min="15611" max="15611" width="11.42578125" style="1" customWidth="1"/>
    <col min="15612" max="15612" width="10.5703125" style="1" customWidth="1"/>
    <col min="15613" max="15862" width="9.140625" style="1"/>
    <col min="15863" max="15863" width="3.85546875" style="1" customWidth="1"/>
    <col min="15864" max="15864" width="55.42578125" style="1" customWidth="1"/>
    <col min="15865" max="15865" width="9.5703125" style="1" customWidth="1"/>
    <col min="15866" max="15866" width="9" style="1" customWidth="1"/>
    <col min="15867" max="15867" width="11.42578125" style="1" customWidth="1"/>
    <col min="15868" max="15868" width="10.5703125" style="1" customWidth="1"/>
    <col min="15869" max="16118" width="9.140625" style="1"/>
    <col min="16119" max="16119" width="3.85546875" style="1" customWidth="1"/>
    <col min="16120" max="16120" width="55.42578125" style="1" customWidth="1"/>
    <col min="16121" max="16121" width="9.5703125" style="1" customWidth="1"/>
    <col min="16122" max="16122" width="9" style="1" customWidth="1"/>
    <col min="16123" max="16123" width="11.42578125" style="1" customWidth="1"/>
    <col min="16124" max="16124" width="10.5703125" style="1" customWidth="1"/>
    <col min="16125" max="16384" width="9.140625" style="1"/>
  </cols>
  <sheetData>
    <row r="1" spans="1:6" x14ac:dyDescent="0.2">
      <c r="B1" s="2"/>
      <c r="C1" s="2"/>
      <c r="E1" s="104" t="s">
        <v>317</v>
      </c>
      <c r="F1" s="104"/>
    </row>
    <row r="2" spans="1:6" ht="15.75" x14ac:dyDescent="0.25">
      <c r="A2" s="111" t="s">
        <v>235</v>
      </c>
      <c r="B2" s="111"/>
      <c r="C2" s="111"/>
      <c r="D2" s="111"/>
      <c r="E2" s="111"/>
      <c r="F2" s="111"/>
    </row>
    <row r="3" spans="1:6" ht="30.75" customHeight="1" x14ac:dyDescent="0.25">
      <c r="A3" s="105" t="s">
        <v>232</v>
      </c>
      <c r="B3" s="105"/>
      <c r="C3" s="105"/>
      <c r="D3" s="105"/>
      <c r="E3" s="105"/>
      <c r="F3" s="105"/>
    </row>
    <row r="4" spans="1:6" ht="15" x14ac:dyDescent="0.2">
      <c r="A4" s="106" t="s">
        <v>287</v>
      </c>
      <c r="B4" s="106"/>
      <c r="C4" s="106"/>
      <c r="D4" s="106"/>
      <c r="E4" s="106"/>
      <c r="F4" s="106"/>
    </row>
    <row r="5" spans="1:6" ht="11.25" customHeight="1" x14ac:dyDescent="0.2">
      <c r="A5" s="107"/>
      <c r="B5" s="107"/>
      <c r="C5" s="107"/>
      <c r="D5" s="107"/>
    </row>
    <row r="6" spans="1:6" ht="21.75" customHeight="1" x14ac:dyDescent="0.2">
      <c r="A6" s="108" t="s">
        <v>183</v>
      </c>
      <c r="B6" s="109"/>
      <c r="C6" s="109"/>
      <c r="D6" s="109"/>
      <c r="E6" s="109"/>
      <c r="F6" s="110"/>
    </row>
    <row r="7" spans="1:6" ht="55.5" customHeight="1" x14ac:dyDescent="0.2">
      <c r="A7" s="39" t="s">
        <v>0</v>
      </c>
      <c r="B7" s="4" t="s">
        <v>1</v>
      </c>
      <c r="C7" s="4" t="s">
        <v>3</v>
      </c>
      <c r="D7" s="5" t="s">
        <v>2</v>
      </c>
      <c r="E7" s="53" t="s">
        <v>301</v>
      </c>
      <c r="F7" s="39" t="s">
        <v>302</v>
      </c>
    </row>
    <row r="8" spans="1:6" ht="13.5" customHeight="1" x14ac:dyDescent="0.2">
      <c r="A8" s="49" t="s">
        <v>142</v>
      </c>
      <c r="B8" s="50" t="s">
        <v>182</v>
      </c>
      <c r="C8" s="35"/>
      <c r="D8" s="49"/>
      <c r="E8" s="35"/>
      <c r="F8" s="35"/>
    </row>
    <row r="9" spans="1:6" ht="13.5" customHeight="1" x14ac:dyDescent="0.2">
      <c r="A9" s="64"/>
      <c r="B9" s="63" t="s">
        <v>225</v>
      </c>
      <c r="C9" s="65"/>
      <c r="D9" s="66"/>
      <c r="E9" s="67"/>
      <c r="F9" s="68"/>
    </row>
    <row r="10" spans="1:6" x14ac:dyDescent="0.2">
      <c r="A10" s="56">
        <v>1</v>
      </c>
      <c r="B10" s="34" t="s">
        <v>229</v>
      </c>
      <c r="C10" s="31" t="s">
        <v>227</v>
      </c>
      <c r="D10" s="96">
        <v>600</v>
      </c>
      <c r="E10" s="6">
        <v>0</v>
      </c>
      <c r="F10" s="7">
        <f>D10*E10</f>
        <v>0</v>
      </c>
    </row>
    <row r="11" spans="1:6" x14ac:dyDescent="0.2">
      <c r="A11" s="37">
        <v>2</v>
      </c>
      <c r="B11" s="34" t="s">
        <v>230</v>
      </c>
      <c r="C11" s="31" t="s">
        <v>227</v>
      </c>
      <c r="D11" s="96">
        <v>200</v>
      </c>
      <c r="E11" s="6">
        <v>0</v>
      </c>
      <c r="F11" s="7">
        <f t="shared" ref="F11:F49" si="0">D11*E11</f>
        <v>0</v>
      </c>
    </row>
    <row r="12" spans="1:6" x14ac:dyDescent="0.2">
      <c r="A12" s="56">
        <v>3</v>
      </c>
      <c r="B12" s="27" t="s">
        <v>231</v>
      </c>
      <c r="C12" s="31" t="s">
        <v>227</v>
      </c>
      <c r="D12" s="96">
        <v>8000</v>
      </c>
      <c r="E12" s="6">
        <v>0</v>
      </c>
      <c r="F12" s="7">
        <f t="shared" si="0"/>
        <v>0</v>
      </c>
    </row>
    <row r="13" spans="1:6" x14ac:dyDescent="0.2">
      <c r="A13" s="37">
        <v>4</v>
      </c>
      <c r="B13" s="27" t="s">
        <v>90</v>
      </c>
      <c r="C13" s="31" t="s">
        <v>227</v>
      </c>
      <c r="D13" s="96">
        <v>2600</v>
      </c>
      <c r="E13" s="6">
        <v>0</v>
      </c>
      <c r="F13" s="7">
        <f t="shared" si="0"/>
        <v>0</v>
      </c>
    </row>
    <row r="14" spans="1:6" x14ac:dyDescent="0.2">
      <c r="A14" s="56">
        <v>5</v>
      </c>
      <c r="B14" s="27" t="s">
        <v>91</v>
      </c>
      <c r="C14" s="31" t="s">
        <v>227</v>
      </c>
      <c r="D14" s="96">
        <v>400</v>
      </c>
      <c r="E14" s="6">
        <v>0</v>
      </c>
      <c r="F14" s="7">
        <f t="shared" si="0"/>
        <v>0</v>
      </c>
    </row>
    <row r="15" spans="1:6" x14ac:dyDescent="0.2">
      <c r="A15" s="37">
        <v>6</v>
      </c>
      <c r="B15" s="27" t="s">
        <v>92</v>
      </c>
      <c r="C15" s="31" t="s">
        <v>227</v>
      </c>
      <c r="D15" s="96">
        <v>400</v>
      </c>
      <c r="E15" s="6">
        <v>0</v>
      </c>
      <c r="F15" s="7">
        <f t="shared" si="0"/>
        <v>0</v>
      </c>
    </row>
    <row r="16" spans="1:6" x14ac:dyDescent="0.2">
      <c r="A16" s="56">
        <v>7</v>
      </c>
      <c r="B16" s="69" t="s">
        <v>93</v>
      </c>
      <c r="C16" s="31" t="s">
        <v>227</v>
      </c>
      <c r="D16" s="96">
        <v>1200</v>
      </c>
      <c r="E16" s="6">
        <v>0</v>
      </c>
      <c r="F16" s="7">
        <f t="shared" si="0"/>
        <v>0</v>
      </c>
    </row>
    <row r="17" spans="1:6" x14ac:dyDescent="0.2">
      <c r="A17" s="37">
        <v>8</v>
      </c>
      <c r="B17" s="69" t="s">
        <v>94</v>
      </c>
      <c r="C17" s="31" t="s">
        <v>227</v>
      </c>
      <c r="D17" s="96">
        <v>1600</v>
      </c>
      <c r="E17" s="6">
        <v>0</v>
      </c>
      <c r="F17" s="7">
        <f t="shared" si="0"/>
        <v>0</v>
      </c>
    </row>
    <row r="18" spans="1:6" x14ac:dyDescent="0.2">
      <c r="A18" s="56">
        <v>9</v>
      </c>
      <c r="B18" s="69" t="s">
        <v>95</v>
      </c>
      <c r="C18" s="31" t="s">
        <v>227</v>
      </c>
      <c r="D18" s="96">
        <v>1600</v>
      </c>
      <c r="E18" s="6">
        <v>0</v>
      </c>
      <c r="F18" s="7">
        <f t="shared" si="0"/>
        <v>0</v>
      </c>
    </row>
    <row r="19" spans="1:6" ht="12.75" x14ac:dyDescent="0.2">
      <c r="A19" s="74"/>
      <c r="B19" s="50" t="s">
        <v>226</v>
      </c>
      <c r="C19" s="75"/>
      <c r="D19" s="97"/>
      <c r="E19" s="76"/>
      <c r="F19" s="77"/>
    </row>
    <row r="20" spans="1:6" x14ac:dyDescent="0.2">
      <c r="A20" s="56">
        <v>10</v>
      </c>
      <c r="B20" s="34" t="s">
        <v>93</v>
      </c>
      <c r="C20" s="37" t="s">
        <v>227</v>
      </c>
      <c r="D20" s="96">
        <v>600</v>
      </c>
      <c r="E20" s="8">
        <v>0</v>
      </c>
      <c r="F20" s="7">
        <f t="shared" ref="F20:F22" si="1">D20*E20</f>
        <v>0</v>
      </c>
    </row>
    <row r="21" spans="1:6" x14ac:dyDescent="0.2">
      <c r="A21" s="37">
        <v>11</v>
      </c>
      <c r="B21" s="34" t="s">
        <v>94</v>
      </c>
      <c r="C21" s="37" t="s">
        <v>227</v>
      </c>
      <c r="D21" s="96">
        <v>900</v>
      </c>
      <c r="E21" s="8">
        <v>0</v>
      </c>
      <c r="F21" s="7">
        <f t="shared" si="1"/>
        <v>0</v>
      </c>
    </row>
    <row r="22" spans="1:6" x14ac:dyDescent="0.2">
      <c r="A22" s="56">
        <v>12</v>
      </c>
      <c r="B22" s="34" t="s">
        <v>95</v>
      </c>
      <c r="C22" s="37" t="s">
        <v>227</v>
      </c>
      <c r="D22" s="96">
        <v>900</v>
      </c>
      <c r="E22" s="8">
        <v>0</v>
      </c>
      <c r="F22" s="7">
        <f t="shared" si="1"/>
        <v>0</v>
      </c>
    </row>
    <row r="23" spans="1:6" x14ac:dyDescent="0.2">
      <c r="A23" s="37">
        <v>13</v>
      </c>
      <c r="B23" s="34" t="s">
        <v>96</v>
      </c>
      <c r="C23" s="37" t="s">
        <v>227</v>
      </c>
      <c r="D23" s="96">
        <v>3000</v>
      </c>
      <c r="E23" s="8">
        <v>0</v>
      </c>
      <c r="F23" s="7">
        <f t="shared" si="0"/>
        <v>0</v>
      </c>
    </row>
    <row r="24" spans="1:6" x14ac:dyDescent="0.2">
      <c r="A24" s="56">
        <v>14</v>
      </c>
      <c r="B24" s="34" t="s">
        <v>97</v>
      </c>
      <c r="C24" s="37" t="s">
        <v>227</v>
      </c>
      <c r="D24" s="96">
        <v>900</v>
      </c>
      <c r="E24" s="8">
        <v>0</v>
      </c>
      <c r="F24" s="7">
        <f t="shared" si="0"/>
        <v>0</v>
      </c>
    </row>
    <row r="25" spans="1:6" s="16" customFormat="1" x14ac:dyDescent="0.2">
      <c r="A25" s="37">
        <v>15</v>
      </c>
      <c r="B25" s="34" t="s">
        <v>209</v>
      </c>
      <c r="C25" s="37" t="s">
        <v>227</v>
      </c>
      <c r="D25" s="96">
        <v>120</v>
      </c>
      <c r="E25" s="8">
        <v>0</v>
      </c>
      <c r="F25" s="15">
        <f t="shared" si="0"/>
        <v>0</v>
      </c>
    </row>
    <row r="26" spans="1:6" x14ac:dyDescent="0.2">
      <c r="A26" s="56">
        <v>16</v>
      </c>
      <c r="B26" s="34" t="s">
        <v>98</v>
      </c>
      <c r="C26" s="37" t="s">
        <v>227</v>
      </c>
      <c r="D26" s="96">
        <v>600</v>
      </c>
      <c r="E26" s="8">
        <v>0</v>
      </c>
      <c r="F26" s="7">
        <f t="shared" si="0"/>
        <v>0</v>
      </c>
    </row>
    <row r="27" spans="1:6" x14ac:dyDescent="0.2">
      <c r="A27" s="37">
        <v>17</v>
      </c>
      <c r="B27" s="34" t="s">
        <v>236</v>
      </c>
      <c r="C27" s="37" t="s">
        <v>227</v>
      </c>
      <c r="D27" s="96">
        <v>300</v>
      </c>
      <c r="E27" s="8">
        <v>0</v>
      </c>
      <c r="F27" s="7">
        <f t="shared" si="0"/>
        <v>0</v>
      </c>
    </row>
    <row r="28" spans="1:6" x14ac:dyDescent="0.2">
      <c r="A28" s="56">
        <v>18</v>
      </c>
      <c r="B28" s="34" t="s">
        <v>99</v>
      </c>
      <c r="C28" s="37" t="s">
        <v>227</v>
      </c>
      <c r="D28" s="96">
        <v>2100</v>
      </c>
      <c r="E28" s="8">
        <v>0</v>
      </c>
      <c r="F28" s="7">
        <f t="shared" si="0"/>
        <v>0</v>
      </c>
    </row>
    <row r="29" spans="1:6" x14ac:dyDescent="0.2">
      <c r="A29" s="37">
        <v>19</v>
      </c>
      <c r="B29" s="34" t="s">
        <v>237</v>
      </c>
      <c r="C29" s="37" t="s">
        <v>227</v>
      </c>
      <c r="D29" s="96">
        <v>300</v>
      </c>
      <c r="E29" s="8">
        <v>0</v>
      </c>
      <c r="F29" s="7">
        <f t="shared" si="0"/>
        <v>0</v>
      </c>
    </row>
    <row r="30" spans="1:6" x14ac:dyDescent="0.2">
      <c r="A30" s="56">
        <v>20</v>
      </c>
      <c r="B30" s="34" t="s">
        <v>100</v>
      </c>
      <c r="C30" s="37" t="s">
        <v>227</v>
      </c>
      <c r="D30" s="96">
        <v>120</v>
      </c>
      <c r="E30" s="8">
        <v>0</v>
      </c>
      <c r="F30" s="7">
        <f t="shared" si="0"/>
        <v>0</v>
      </c>
    </row>
    <row r="31" spans="1:6" x14ac:dyDescent="0.2">
      <c r="A31" s="37">
        <v>21</v>
      </c>
      <c r="B31" s="34" t="s">
        <v>238</v>
      </c>
      <c r="C31" s="37" t="s">
        <v>227</v>
      </c>
      <c r="D31" s="96">
        <v>120</v>
      </c>
      <c r="E31" s="8">
        <v>0</v>
      </c>
      <c r="F31" s="7">
        <f t="shared" si="0"/>
        <v>0</v>
      </c>
    </row>
    <row r="32" spans="1:6" x14ac:dyDescent="0.2">
      <c r="A32" s="56">
        <v>22</v>
      </c>
      <c r="B32" s="34" t="s">
        <v>101</v>
      </c>
      <c r="C32" s="37" t="s">
        <v>227</v>
      </c>
      <c r="D32" s="96">
        <v>300</v>
      </c>
      <c r="E32" s="8">
        <v>0</v>
      </c>
      <c r="F32" s="7">
        <f t="shared" si="0"/>
        <v>0</v>
      </c>
    </row>
    <row r="33" spans="1:6" x14ac:dyDescent="0.2">
      <c r="A33" s="37">
        <v>23</v>
      </c>
      <c r="B33" s="34" t="s">
        <v>131</v>
      </c>
      <c r="C33" s="37" t="s">
        <v>227</v>
      </c>
      <c r="D33" s="96">
        <v>120</v>
      </c>
      <c r="E33" s="8">
        <v>0</v>
      </c>
      <c r="F33" s="7">
        <f t="shared" si="0"/>
        <v>0</v>
      </c>
    </row>
    <row r="34" spans="1:6" x14ac:dyDescent="0.2">
      <c r="A34" s="56">
        <v>24</v>
      </c>
      <c r="B34" s="34" t="s">
        <v>102</v>
      </c>
      <c r="C34" s="37" t="s">
        <v>227</v>
      </c>
      <c r="D34" s="96">
        <v>300</v>
      </c>
      <c r="E34" s="8">
        <v>0</v>
      </c>
      <c r="F34" s="7">
        <f t="shared" si="0"/>
        <v>0</v>
      </c>
    </row>
    <row r="35" spans="1:6" x14ac:dyDescent="0.2">
      <c r="A35" s="37">
        <v>25</v>
      </c>
      <c r="B35" s="34" t="s">
        <v>132</v>
      </c>
      <c r="C35" s="37" t="s">
        <v>227</v>
      </c>
      <c r="D35" s="96">
        <v>120</v>
      </c>
      <c r="E35" s="8">
        <v>0</v>
      </c>
      <c r="F35" s="7">
        <f t="shared" si="0"/>
        <v>0</v>
      </c>
    </row>
    <row r="36" spans="1:6" x14ac:dyDescent="0.2">
      <c r="A36" s="56">
        <v>26</v>
      </c>
      <c r="B36" s="34" t="s">
        <v>103</v>
      </c>
      <c r="C36" s="37" t="s">
        <v>227</v>
      </c>
      <c r="D36" s="96">
        <v>600</v>
      </c>
      <c r="E36" s="8">
        <v>0</v>
      </c>
      <c r="F36" s="7">
        <f t="shared" si="0"/>
        <v>0</v>
      </c>
    </row>
    <row r="37" spans="1:6" x14ac:dyDescent="0.2">
      <c r="A37" s="37">
        <v>27</v>
      </c>
      <c r="B37" s="34" t="s">
        <v>104</v>
      </c>
      <c r="C37" s="37" t="s">
        <v>227</v>
      </c>
      <c r="D37" s="96">
        <v>120</v>
      </c>
      <c r="E37" s="8">
        <v>0</v>
      </c>
      <c r="F37" s="7">
        <f t="shared" si="0"/>
        <v>0</v>
      </c>
    </row>
    <row r="38" spans="1:6" x14ac:dyDescent="0.2">
      <c r="A38" s="56">
        <v>28</v>
      </c>
      <c r="B38" s="34" t="s">
        <v>105</v>
      </c>
      <c r="C38" s="37" t="s">
        <v>227</v>
      </c>
      <c r="D38" s="96">
        <v>120</v>
      </c>
      <c r="E38" s="8">
        <v>0</v>
      </c>
      <c r="F38" s="7">
        <f t="shared" si="0"/>
        <v>0</v>
      </c>
    </row>
    <row r="39" spans="1:6" x14ac:dyDescent="0.2">
      <c r="A39" s="37">
        <v>29</v>
      </c>
      <c r="B39" s="34" t="s">
        <v>106</v>
      </c>
      <c r="C39" s="37" t="s">
        <v>227</v>
      </c>
      <c r="D39" s="96">
        <v>120</v>
      </c>
      <c r="E39" s="8">
        <v>0</v>
      </c>
      <c r="F39" s="7">
        <f t="shared" si="0"/>
        <v>0</v>
      </c>
    </row>
    <row r="40" spans="1:6" x14ac:dyDescent="0.2">
      <c r="A40" s="56">
        <v>30</v>
      </c>
      <c r="B40" s="34" t="s">
        <v>107</v>
      </c>
      <c r="C40" s="37" t="s">
        <v>227</v>
      </c>
      <c r="D40" s="96">
        <v>120</v>
      </c>
      <c r="E40" s="8">
        <v>0</v>
      </c>
      <c r="F40" s="7">
        <f t="shared" si="0"/>
        <v>0</v>
      </c>
    </row>
    <row r="41" spans="1:6" x14ac:dyDescent="0.2">
      <c r="A41" s="37">
        <v>31</v>
      </c>
      <c r="B41" s="34" t="s">
        <v>133</v>
      </c>
      <c r="C41" s="37" t="s">
        <v>227</v>
      </c>
      <c r="D41" s="96">
        <v>120</v>
      </c>
      <c r="E41" s="8">
        <v>0</v>
      </c>
      <c r="F41" s="7">
        <f t="shared" si="0"/>
        <v>0</v>
      </c>
    </row>
    <row r="42" spans="1:6" x14ac:dyDescent="0.2">
      <c r="A42" s="56">
        <v>32</v>
      </c>
      <c r="B42" s="34" t="s">
        <v>108</v>
      </c>
      <c r="C42" s="37" t="s">
        <v>227</v>
      </c>
      <c r="D42" s="96">
        <v>120</v>
      </c>
      <c r="E42" s="8">
        <v>0</v>
      </c>
      <c r="F42" s="7">
        <f t="shared" si="0"/>
        <v>0</v>
      </c>
    </row>
    <row r="43" spans="1:6" x14ac:dyDescent="0.2">
      <c r="A43" s="37">
        <v>33</v>
      </c>
      <c r="B43" s="34" t="s">
        <v>109</v>
      </c>
      <c r="C43" s="37" t="s">
        <v>227</v>
      </c>
      <c r="D43" s="96">
        <v>120</v>
      </c>
      <c r="E43" s="8">
        <v>0</v>
      </c>
      <c r="F43" s="7">
        <f t="shared" si="0"/>
        <v>0</v>
      </c>
    </row>
    <row r="44" spans="1:6" x14ac:dyDescent="0.2">
      <c r="A44" s="56">
        <v>34</v>
      </c>
      <c r="B44" s="34" t="s">
        <v>110</v>
      </c>
      <c r="C44" s="37" t="s">
        <v>227</v>
      </c>
      <c r="D44" s="96">
        <v>120</v>
      </c>
      <c r="E44" s="8">
        <v>0</v>
      </c>
      <c r="F44" s="7">
        <f t="shared" si="0"/>
        <v>0</v>
      </c>
    </row>
    <row r="45" spans="1:6" x14ac:dyDescent="0.2">
      <c r="A45" s="37">
        <v>35</v>
      </c>
      <c r="B45" s="34" t="s">
        <v>239</v>
      </c>
      <c r="C45" s="37" t="s">
        <v>227</v>
      </c>
      <c r="D45" s="96">
        <v>120</v>
      </c>
      <c r="E45" s="8">
        <v>0</v>
      </c>
      <c r="F45" s="7">
        <f t="shared" si="0"/>
        <v>0</v>
      </c>
    </row>
    <row r="46" spans="1:6" x14ac:dyDescent="0.2">
      <c r="A46" s="56">
        <v>36</v>
      </c>
      <c r="B46" s="34" t="s">
        <v>111</v>
      </c>
      <c r="C46" s="37" t="s">
        <v>227</v>
      </c>
      <c r="D46" s="96">
        <v>120</v>
      </c>
      <c r="E46" s="8">
        <v>0</v>
      </c>
      <c r="F46" s="7">
        <f t="shared" si="0"/>
        <v>0</v>
      </c>
    </row>
    <row r="47" spans="1:6" x14ac:dyDescent="0.2">
      <c r="A47" s="37">
        <v>37</v>
      </c>
      <c r="B47" s="34" t="s">
        <v>112</v>
      </c>
      <c r="C47" s="37" t="s">
        <v>227</v>
      </c>
      <c r="D47" s="96">
        <v>120</v>
      </c>
      <c r="E47" s="8">
        <v>0</v>
      </c>
      <c r="F47" s="7">
        <f t="shared" si="0"/>
        <v>0</v>
      </c>
    </row>
    <row r="48" spans="1:6" x14ac:dyDescent="0.2">
      <c r="A48" s="56">
        <v>38</v>
      </c>
      <c r="B48" s="34" t="s">
        <v>240</v>
      </c>
      <c r="C48" s="37" t="s">
        <v>227</v>
      </c>
      <c r="D48" s="96">
        <v>120</v>
      </c>
      <c r="E48" s="8">
        <v>0</v>
      </c>
      <c r="F48" s="7">
        <f t="shared" si="0"/>
        <v>0</v>
      </c>
    </row>
    <row r="49" spans="1:6" x14ac:dyDescent="0.2">
      <c r="A49" s="37">
        <v>39</v>
      </c>
      <c r="B49" s="34" t="s">
        <v>241</v>
      </c>
      <c r="C49" s="37" t="s">
        <v>227</v>
      </c>
      <c r="D49" s="98">
        <v>120</v>
      </c>
      <c r="E49" s="8">
        <v>0</v>
      </c>
      <c r="F49" s="7">
        <f t="shared" si="0"/>
        <v>0</v>
      </c>
    </row>
    <row r="50" spans="1:6" x14ac:dyDescent="0.2">
      <c r="A50" s="57"/>
      <c r="B50" s="72" t="s">
        <v>288</v>
      </c>
      <c r="C50" s="61"/>
      <c r="D50" s="99"/>
      <c r="E50" s="12"/>
      <c r="F50" s="13">
        <f ca="1">SUM(F10:F50)</f>
        <v>0</v>
      </c>
    </row>
    <row r="51" spans="1:6" ht="13.5" customHeight="1" x14ac:dyDescent="0.2">
      <c r="A51" s="49" t="s">
        <v>141</v>
      </c>
      <c r="B51" s="50" t="s">
        <v>228</v>
      </c>
      <c r="C51" s="35"/>
      <c r="D51" s="49"/>
      <c r="E51" s="35"/>
      <c r="F51" s="35"/>
    </row>
    <row r="52" spans="1:6" x14ac:dyDescent="0.2">
      <c r="A52" s="37">
        <v>1</v>
      </c>
      <c r="B52" s="27" t="s">
        <v>95</v>
      </c>
      <c r="C52" s="31" t="s">
        <v>227</v>
      </c>
      <c r="D52" s="24">
        <v>120</v>
      </c>
      <c r="E52" s="32">
        <v>0</v>
      </c>
      <c r="F52" s="7">
        <f t="shared" ref="F52:F63" si="2">D52*E52</f>
        <v>0</v>
      </c>
    </row>
    <row r="53" spans="1:6" x14ac:dyDescent="0.2">
      <c r="A53" s="56">
        <v>2</v>
      </c>
      <c r="B53" s="27" t="s">
        <v>96</v>
      </c>
      <c r="C53" s="31" t="s">
        <v>227</v>
      </c>
      <c r="D53" s="24">
        <v>120</v>
      </c>
      <c r="E53" s="32">
        <v>0</v>
      </c>
      <c r="F53" s="7">
        <f t="shared" si="2"/>
        <v>0</v>
      </c>
    </row>
    <row r="54" spans="1:6" x14ac:dyDescent="0.2">
      <c r="A54" s="37">
        <v>3</v>
      </c>
      <c r="B54" s="27" t="s">
        <v>97</v>
      </c>
      <c r="C54" s="31" t="s">
        <v>227</v>
      </c>
      <c r="D54" s="55">
        <v>120</v>
      </c>
      <c r="E54" s="32">
        <v>0</v>
      </c>
      <c r="F54" s="7">
        <f t="shared" si="2"/>
        <v>0</v>
      </c>
    </row>
    <row r="55" spans="1:6" x14ac:dyDescent="0.2">
      <c r="A55" s="56">
        <v>4</v>
      </c>
      <c r="B55" s="27" t="s">
        <v>98</v>
      </c>
      <c r="C55" s="31" t="s">
        <v>227</v>
      </c>
      <c r="D55" s="55">
        <v>120</v>
      </c>
      <c r="E55" s="32">
        <v>0</v>
      </c>
      <c r="F55" s="7">
        <f t="shared" si="2"/>
        <v>0</v>
      </c>
    </row>
    <row r="56" spans="1:6" x14ac:dyDescent="0.2">
      <c r="A56" s="37">
        <v>5</v>
      </c>
      <c r="B56" s="27" t="s">
        <v>99</v>
      </c>
      <c r="C56" s="31" t="s">
        <v>227</v>
      </c>
      <c r="D56" s="55">
        <v>120</v>
      </c>
      <c r="E56" s="32">
        <v>0</v>
      </c>
      <c r="F56" s="7">
        <f t="shared" si="2"/>
        <v>0</v>
      </c>
    </row>
    <row r="57" spans="1:6" x14ac:dyDescent="0.2">
      <c r="A57" s="37">
        <v>6</v>
      </c>
      <c r="B57" s="27" t="s">
        <v>100</v>
      </c>
      <c r="C57" s="31" t="s">
        <v>227</v>
      </c>
      <c r="D57" s="24">
        <v>120</v>
      </c>
      <c r="E57" s="32">
        <v>0</v>
      </c>
      <c r="F57" s="33">
        <f t="shared" si="2"/>
        <v>0</v>
      </c>
    </row>
    <row r="58" spans="1:6" x14ac:dyDescent="0.2">
      <c r="A58" s="37">
        <v>7</v>
      </c>
      <c r="B58" s="27" t="s">
        <v>101</v>
      </c>
      <c r="C58" s="31" t="s">
        <v>227</v>
      </c>
      <c r="D58" s="24">
        <v>120</v>
      </c>
      <c r="E58" s="32">
        <v>0</v>
      </c>
      <c r="F58" s="33">
        <f t="shared" si="2"/>
        <v>0</v>
      </c>
    </row>
    <row r="59" spans="1:6" x14ac:dyDescent="0.2">
      <c r="A59" s="56">
        <v>8</v>
      </c>
      <c r="B59" s="27" t="s">
        <v>102</v>
      </c>
      <c r="C59" s="31" t="s">
        <v>227</v>
      </c>
      <c r="D59" s="55">
        <v>120</v>
      </c>
      <c r="E59" s="32">
        <v>0</v>
      </c>
      <c r="F59" s="7">
        <f t="shared" si="2"/>
        <v>0</v>
      </c>
    </row>
    <row r="60" spans="1:6" x14ac:dyDescent="0.2">
      <c r="A60" s="37">
        <v>9</v>
      </c>
      <c r="B60" s="27" t="s">
        <v>103</v>
      </c>
      <c r="C60" s="31" t="s">
        <v>227</v>
      </c>
      <c r="D60" s="55">
        <v>120</v>
      </c>
      <c r="E60" s="32">
        <v>0</v>
      </c>
      <c r="F60" s="7">
        <f t="shared" si="2"/>
        <v>0</v>
      </c>
    </row>
    <row r="61" spans="1:6" x14ac:dyDescent="0.2">
      <c r="A61" s="56">
        <v>10</v>
      </c>
      <c r="B61" s="27" t="s">
        <v>105</v>
      </c>
      <c r="C61" s="31" t="s">
        <v>227</v>
      </c>
      <c r="D61" s="24">
        <v>120</v>
      </c>
      <c r="E61" s="32">
        <v>0</v>
      </c>
      <c r="F61" s="7">
        <f t="shared" si="2"/>
        <v>0</v>
      </c>
    </row>
    <row r="62" spans="1:6" x14ac:dyDescent="0.2">
      <c r="A62" s="37">
        <v>11</v>
      </c>
      <c r="B62" s="27" t="s">
        <v>107</v>
      </c>
      <c r="C62" s="31" t="s">
        <v>227</v>
      </c>
      <c r="D62" s="55">
        <v>120</v>
      </c>
      <c r="E62" s="32">
        <v>0</v>
      </c>
      <c r="F62" s="7">
        <f t="shared" si="2"/>
        <v>0</v>
      </c>
    </row>
    <row r="63" spans="1:6" x14ac:dyDescent="0.2">
      <c r="A63" s="56">
        <v>12</v>
      </c>
      <c r="B63" s="27" t="s">
        <v>108</v>
      </c>
      <c r="C63" s="31" t="s">
        <v>227</v>
      </c>
      <c r="D63" s="55">
        <v>120</v>
      </c>
      <c r="E63" s="32">
        <v>0</v>
      </c>
      <c r="F63" s="7">
        <f t="shared" si="2"/>
        <v>0</v>
      </c>
    </row>
    <row r="64" spans="1:6" x14ac:dyDescent="0.2">
      <c r="A64" s="57"/>
      <c r="B64" s="72" t="s">
        <v>289</v>
      </c>
      <c r="C64" s="61"/>
      <c r="D64" s="10"/>
      <c r="E64" s="12"/>
      <c r="F64" s="13">
        <f>SUM(F52:F63)</f>
        <v>0</v>
      </c>
    </row>
    <row r="65" spans="1:6" ht="18" customHeight="1" x14ac:dyDescent="0.2">
      <c r="A65" s="101" t="s">
        <v>184</v>
      </c>
      <c r="B65" s="102"/>
      <c r="C65" s="102"/>
      <c r="D65" s="102"/>
      <c r="E65" s="102"/>
      <c r="F65" s="103"/>
    </row>
    <row r="66" spans="1:6" ht="55.5" customHeight="1" x14ac:dyDescent="0.2">
      <c r="A66" s="39" t="s">
        <v>0</v>
      </c>
      <c r="B66" s="4" t="s">
        <v>1</v>
      </c>
      <c r="C66" s="4" t="s">
        <v>3</v>
      </c>
      <c r="D66" s="5" t="s">
        <v>2</v>
      </c>
      <c r="E66" s="53" t="s">
        <v>301</v>
      </c>
      <c r="F66" s="39" t="s">
        <v>302</v>
      </c>
    </row>
    <row r="67" spans="1:6" ht="25.5" x14ac:dyDescent="0.2">
      <c r="A67" s="49" t="s">
        <v>140</v>
      </c>
      <c r="B67" s="50" t="s">
        <v>327</v>
      </c>
      <c r="C67" s="35"/>
      <c r="D67" s="49"/>
      <c r="E67" s="35"/>
      <c r="F67" s="35"/>
    </row>
    <row r="68" spans="1:6" x14ac:dyDescent="0.2">
      <c r="A68" s="37">
        <v>1</v>
      </c>
      <c r="B68" s="47" t="s">
        <v>144</v>
      </c>
      <c r="C68" s="37" t="s">
        <v>4</v>
      </c>
      <c r="D68" s="55">
        <v>5</v>
      </c>
      <c r="E68" s="8">
        <v>0</v>
      </c>
      <c r="F68" s="7">
        <f t="shared" ref="F68:F76" si="3">D68*E68</f>
        <v>0</v>
      </c>
    </row>
    <row r="69" spans="1:6" x14ac:dyDescent="0.2">
      <c r="A69" s="37">
        <v>2</v>
      </c>
      <c r="B69" s="47" t="s">
        <v>49</v>
      </c>
      <c r="C69" s="37" t="s">
        <v>4</v>
      </c>
      <c r="D69" s="55">
        <v>5</v>
      </c>
      <c r="E69" s="8">
        <v>0</v>
      </c>
      <c r="F69" s="7">
        <f t="shared" si="3"/>
        <v>0</v>
      </c>
    </row>
    <row r="70" spans="1:6" x14ac:dyDescent="0.2">
      <c r="A70" s="37">
        <v>3</v>
      </c>
      <c r="B70" s="47" t="s">
        <v>50</v>
      </c>
      <c r="C70" s="37" t="s">
        <v>4</v>
      </c>
      <c r="D70" s="55">
        <v>5</v>
      </c>
      <c r="E70" s="8">
        <v>0</v>
      </c>
      <c r="F70" s="7">
        <f t="shared" si="3"/>
        <v>0</v>
      </c>
    </row>
    <row r="71" spans="1:6" x14ac:dyDescent="0.2">
      <c r="A71" s="37">
        <v>4</v>
      </c>
      <c r="B71" s="47" t="s">
        <v>51</v>
      </c>
      <c r="C71" s="37" t="s">
        <v>4</v>
      </c>
      <c r="D71" s="55">
        <v>20</v>
      </c>
      <c r="E71" s="8">
        <v>0</v>
      </c>
      <c r="F71" s="7">
        <f t="shared" si="3"/>
        <v>0</v>
      </c>
    </row>
    <row r="72" spans="1:6" x14ac:dyDescent="0.2">
      <c r="A72" s="37">
        <v>5</v>
      </c>
      <c r="B72" s="47" t="s">
        <v>52</v>
      </c>
      <c r="C72" s="37" t="s">
        <v>4</v>
      </c>
      <c r="D72" s="55">
        <v>15</v>
      </c>
      <c r="E72" s="8">
        <v>0</v>
      </c>
      <c r="F72" s="7">
        <f t="shared" si="3"/>
        <v>0</v>
      </c>
    </row>
    <row r="73" spans="1:6" x14ac:dyDescent="0.2">
      <c r="A73" s="37">
        <v>6</v>
      </c>
      <c r="B73" s="47" t="s">
        <v>53</v>
      </c>
      <c r="C73" s="37" t="s">
        <v>4</v>
      </c>
      <c r="D73" s="55">
        <v>5</v>
      </c>
      <c r="E73" s="8">
        <v>0</v>
      </c>
      <c r="F73" s="7">
        <f t="shared" si="3"/>
        <v>0</v>
      </c>
    </row>
    <row r="74" spans="1:6" x14ac:dyDescent="0.2">
      <c r="A74" s="37">
        <v>7</v>
      </c>
      <c r="B74" s="47" t="s">
        <v>54</v>
      </c>
      <c r="C74" s="37" t="s">
        <v>4</v>
      </c>
      <c r="D74" s="55">
        <v>5</v>
      </c>
      <c r="E74" s="8">
        <v>0</v>
      </c>
      <c r="F74" s="7">
        <f t="shared" si="3"/>
        <v>0</v>
      </c>
    </row>
    <row r="75" spans="1:6" x14ac:dyDescent="0.2">
      <c r="A75" s="37">
        <v>8</v>
      </c>
      <c r="B75" s="47" t="s">
        <v>55</v>
      </c>
      <c r="C75" s="37" t="s">
        <v>4</v>
      </c>
      <c r="D75" s="55">
        <v>5</v>
      </c>
      <c r="E75" s="8">
        <v>0</v>
      </c>
      <c r="F75" s="33">
        <f t="shared" si="3"/>
        <v>0</v>
      </c>
    </row>
    <row r="76" spans="1:6" x14ac:dyDescent="0.2">
      <c r="A76" s="37">
        <v>9</v>
      </c>
      <c r="B76" s="47" t="s">
        <v>56</v>
      </c>
      <c r="C76" s="37" t="s">
        <v>4</v>
      </c>
      <c r="D76" s="55">
        <v>10</v>
      </c>
      <c r="E76" s="8">
        <v>0</v>
      </c>
      <c r="F76" s="33">
        <f t="shared" si="3"/>
        <v>0</v>
      </c>
    </row>
    <row r="77" spans="1:6" x14ac:dyDescent="0.2">
      <c r="A77" s="37">
        <v>10</v>
      </c>
      <c r="B77" s="47" t="s">
        <v>57</v>
      </c>
      <c r="C77" s="37" t="s">
        <v>4</v>
      </c>
      <c r="D77" s="55">
        <v>5</v>
      </c>
      <c r="E77" s="8">
        <v>0</v>
      </c>
      <c r="F77" s="33">
        <f>D77*E77</f>
        <v>0</v>
      </c>
    </row>
    <row r="78" spans="1:6" s="16" customFormat="1" x14ac:dyDescent="0.2">
      <c r="A78" s="37">
        <v>11</v>
      </c>
      <c r="B78" s="47" t="s">
        <v>58</v>
      </c>
      <c r="C78" s="37" t="s">
        <v>4</v>
      </c>
      <c r="D78" s="55">
        <v>5</v>
      </c>
      <c r="E78" s="8">
        <v>0</v>
      </c>
      <c r="F78" s="30">
        <f t="shared" ref="F78:F106" si="4">D78*E78</f>
        <v>0</v>
      </c>
    </row>
    <row r="79" spans="1:6" s="16" customFormat="1" x14ac:dyDescent="0.2">
      <c r="A79" s="37">
        <v>12</v>
      </c>
      <c r="B79" s="47" t="s">
        <v>61</v>
      </c>
      <c r="C79" s="37" t="s">
        <v>4</v>
      </c>
      <c r="D79" s="55">
        <v>5</v>
      </c>
      <c r="E79" s="8">
        <v>0</v>
      </c>
      <c r="F79" s="15">
        <f t="shared" si="4"/>
        <v>0</v>
      </c>
    </row>
    <row r="80" spans="1:6" s="16" customFormat="1" x14ac:dyDescent="0.2">
      <c r="A80" s="37">
        <v>13</v>
      </c>
      <c r="B80" s="47" t="s">
        <v>60</v>
      </c>
      <c r="C80" s="37" t="s">
        <v>4</v>
      </c>
      <c r="D80" s="55">
        <v>15</v>
      </c>
      <c r="E80" s="8">
        <v>0</v>
      </c>
      <c r="F80" s="15">
        <f>D80*E80</f>
        <v>0</v>
      </c>
    </row>
    <row r="81" spans="1:6" s="16" customFormat="1" x14ac:dyDescent="0.2">
      <c r="A81" s="37">
        <v>14</v>
      </c>
      <c r="B81" s="47" t="s">
        <v>59</v>
      </c>
      <c r="C81" s="37" t="s">
        <v>4</v>
      </c>
      <c r="D81" s="55">
        <v>10</v>
      </c>
      <c r="E81" s="8">
        <v>0</v>
      </c>
      <c r="F81" s="30">
        <f>D81*E81</f>
        <v>0</v>
      </c>
    </row>
    <row r="82" spans="1:6" s="16" customFormat="1" x14ac:dyDescent="0.2">
      <c r="A82" s="37">
        <v>15</v>
      </c>
      <c r="B82" s="47" t="s">
        <v>62</v>
      </c>
      <c r="C82" s="37" t="s">
        <v>4</v>
      </c>
      <c r="D82" s="55">
        <v>5</v>
      </c>
      <c r="E82" s="8">
        <v>0</v>
      </c>
      <c r="F82" s="15">
        <f t="shared" si="4"/>
        <v>0</v>
      </c>
    </row>
    <row r="83" spans="1:6" s="16" customFormat="1" x14ac:dyDescent="0.2">
      <c r="A83" s="37">
        <v>16</v>
      </c>
      <c r="B83" s="47" t="s">
        <v>223</v>
      </c>
      <c r="C83" s="37" t="s">
        <v>4</v>
      </c>
      <c r="D83" s="55">
        <v>5</v>
      </c>
      <c r="E83" s="8">
        <v>0</v>
      </c>
      <c r="F83" s="15">
        <f t="shared" si="4"/>
        <v>0</v>
      </c>
    </row>
    <row r="84" spans="1:6" s="16" customFormat="1" x14ac:dyDescent="0.2">
      <c r="A84" s="37">
        <v>17</v>
      </c>
      <c r="B84" s="47" t="s">
        <v>63</v>
      </c>
      <c r="C84" s="37" t="s">
        <v>4</v>
      </c>
      <c r="D84" s="55">
        <v>5</v>
      </c>
      <c r="E84" s="8">
        <v>0</v>
      </c>
      <c r="F84" s="15">
        <f t="shared" si="4"/>
        <v>0</v>
      </c>
    </row>
    <row r="85" spans="1:6" s="16" customFormat="1" x14ac:dyDescent="0.2">
      <c r="A85" s="37">
        <v>18</v>
      </c>
      <c r="B85" s="47" t="s">
        <v>64</v>
      </c>
      <c r="C85" s="37" t="s">
        <v>4</v>
      </c>
      <c r="D85" s="55">
        <v>5</v>
      </c>
      <c r="E85" s="8">
        <v>0</v>
      </c>
      <c r="F85" s="15">
        <f t="shared" si="4"/>
        <v>0</v>
      </c>
    </row>
    <row r="86" spans="1:6" s="16" customFormat="1" x14ac:dyDescent="0.2">
      <c r="A86" s="37">
        <v>19</v>
      </c>
      <c r="B86" s="47" t="s">
        <v>65</v>
      </c>
      <c r="C86" s="37" t="s">
        <v>4</v>
      </c>
      <c r="D86" s="55">
        <v>5</v>
      </c>
      <c r="E86" s="8">
        <v>0</v>
      </c>
      <c r="F86" s="15">
        <f t="shared" si="4"/>
        <v>0</v>
      </c>
    </row>
    <row r="87" spans="1:6" s="16" customFormat="1" x14ac:dyDescent="0.2">
      <c r="A87" s="37">
        <v>20</v>
      </c>
      <c r="B87" s="47" t="s">
        <v>66</v>
      </c>
      <c r="C87" s="37" t="s">
        <v>4</v>
      </c>
      <c r="D87" s="55">
        <v>5</v>
      </c>
      <c r="E87" s="8">
        <v>0</v>
      </c>
      <c r="F87" s="15">
        <f t="shared" si="4"/>
        <v>0</v>
      </c>
    </row>
    <row r="88" spans="1:6" s="16" customFormat="1" x14ac:dyDescent="0.2">
      <c r="A88" s="37">
        <v>21</v>
      </c>
      <c r="B88" s="47" t="s">
        <v>242</v>
      </c>
      <c r="C88" s="37" t="s">
        <v>4</v>
      </c>
      <c r="D88" s="55">
        <v>5</v>
      </c>
      <c r="E88" s="8">
        <v>0</v>
      </c>
      <c r="F88" s="15">
        <f t="shared" si="4"/>
        <v>0</v>
      </c>
    </row>
    <row r="89" spans="1:6" s="16" customFormat="1" x14ac:dyDescent="0.2">
      <c r="A89" s="37">
        <v>22</v>
      </c>
      <c r="B89" s="47" t="s">
        <v>210</v>
      </c>
      <c r="C89" s="37" t="s">
        <v>4</v>
      </c>
      <c r="D89" s="55">
        <v>5</v>
      </c>
      <c r="E89" s="8">
        <v>0</v>
      </c>
      <c r="F89" s="15">
        <f t="shared" si="4"/>
        <v>0</v>
      </c>
    </row>
    <row r="90" spans="1:6" s="16" customFormat="1" x14ac:dyDescent="0.2">
      <c r="A90" s="37">
        <v>23</v>
      </c>
      <c r="B90" s="47" t="s">
        <v>211</v>
      </c>
      <c r="C90" s="37" t="s">
        <v>4</v>
      </c>
      <c r="D90" s="55">
        <v>5</v>
      </c>
      <c r="E90" s="8">
        <v>0</v>
      </c>
      <c r="F90" s="15">
        <f t="shared" si="4"/>
        <v>0</v>
      </c>
    </row>
    <row r="91" spans="1:6" s="16" customFormat="1" x14ac:dyDescent="0.2">
      <c r="A91" s="37">
        <v>24</v>
      </c>
      <c r="B91" s="47" t="s">
        <v>67</v>
      </c>
      <c r="C91" s="37" t="s">
        <v>4</v>
      </c>
      <c r="D91" s="55">
        <v>5</v>
      </c>
      <c r="E91" s="8">
        <v>0</v>
      </c>
      <c r="F91" s="15">
        <f t="shared" si="4"/>
        <v>0</v>
      </c>
    </row>
    <row r="92" spans="1:6" s="16" customFormat="1" x14ac:dyDescent="0.2">
      <c r="A92" s="37">
        <v>25</v>
      </c>
      <c r="B92" s="47" t="s">
        <v>68</v>
      </c>
      <c r="C92" s="37" t="s">
        <v>4</v>
      </c>
      <c r="D92" s="55">
        <v>5</v>
      </c>
      <c r="E92" s="8">
        <v>0</v>
      </c>
      <c r="F92" s="15">
        <f t="shared" si="4"/>
        <v>0</v>
      </c>
    </row>
    <row r="93" spans="1:6" s="16" customFormat="1" x14ac:dyDescent="0.2">
      <c r="A93" s="37">
        <v>26</v>
      </c>
      <c r="B93" s="47" t="s">
        <v>69</v>
      </c>
      <c r="C93" s="37" t="s">
        <v>4</v>
      </c>
      <c r="D93" s="55">
        <v>5</v>
      </c>
      <c r="E93" s="8">
        <v>0</v>
      </c>
      <c r="F93" s="15">
        <f t="shared" si="4"/>
        <v>0</v>
      </c>
    </row>
    <row r="94" spans="1:6" s="16" customFormat="1" x14ac:dyDescent="0.2">
      <c r="A94" s="37">
        <v>27</v>
      </c>
      <c r="B94" s="47" t="s">
        <v>70</v>
      </c>
      <c r="C94" s="37" t="s">
        <v>4</v>
      </c>
      <c r="D94" s="55">
        <v>5</v>
      </c>
      <c r="E94" s="8">
        <v>0</v>
      </c>
      <c r="F94" s="15">
        <f t="shared" si="4"/>
        <v>0</v>
      </c>
    </row>
    <row r="95" spans="1:6" s="16" customFormat="1" x14ac:dyDescent="0.2">
      <c r="A95" s="37">
        <v>28</v>
      </c>
      <c r="B95" s="47" t="s">
        <v>71</v>
      </c>
      <c r="C95" s="37" t="s">
        <v>4</v>
      </c>
      <c r="D95" s="55">
        <v>5</v>
      </c>
      <c r="E95" s="8">
        <v>0</v>
      </c>
      <c r="F95" s="15">
        <f t="shared" si="4"/>
        <v>0</v>
      </c>
    </row>
    <row r="96" spans="1:6" s="16" customFormat="1" x14ac:dyDescent="0.2">
      <c r="A96" s="37">
        <v>29</v>
      </c>
      <c r="B96" s="47" t="s">
        <v>72</v>
      </c>
      <c r="C96" s="37" t="s">
        <v>4</v>
      </c>
      <c r="D96" s="55">
        <v>5</v>
      </c>
      <c r="E96" s="8">
        <v>0</v>
      </c>
      <c r="F96" s="15">
        <f t="shared" si="4"/>
        <v>0</v>
      </c>
    </row>
    <row r="97" spans="1:6" s="16" customFormat="1" x14ac:dyDescent="0.2">
      <c r="A97" s="37">
        <v>30</v>
      </c>
      <c r="B97" s="47" t="s">
        <v>73</v>
      </c>
      <c r="C97" s="37" t="s">
        <v>4</v>
      </c>
      <c r="D97" s="55">
        <v>5</v>
      </c>
      <c r="E97" s="8">
        <v>0</v>
      </c>
      <c r="F97" s="15">
        <f t="shared" si="4"/>
        <v>0</v>
      </c>
    </row>
    <row r="98" spans="1:6" x14ac:dyDescent="0.2">
      <c r="A98" s="37">
        <v>31</v>
      </c>
      <c r="B98" s="47" t="s">
        <v>212</v>
      </c>
      <c r="C98" s="37" t="s">
        <v>4</v>
      </c>
      <c r="D98" s="55">
        <v>5</v>
      </c>
      <c r="E98" s="8">
        <v>0</v>
      </c>
      <c r="F98" s="7">
        <f t="shared" si="4"/>
        <v>0</v>
      </c>
    </row>
    <row r="99" spans="1:6" x14ac:dyDescent="0.2">
      <c r="A99" s="37">
        <v>32</v>
      </c>
      <c r="B99" s="47" t="s">
        <v>74</v>
      </c>
      <c r="C99" s="37" t="s">
        <v>4</v>
      </c>
      <c r="D99" s="55">
        <v>5</v>
      </c>
      <c r="E99" s="8">
        <v>0</v>
      </c>
      <c r="F99" s="7">
        <f t="shared" si="4"/>
        <v>0</v>
      </c>
    </row>
    <row r="100" spans="1:6" x14ac:dyDescent="0.2">
      <c r="A100" s="37">
        <v>33</v>
      </c>
      <c r="B100" s="47" t="s">
        <v>75</v>
      </c>
      <c r="C100" s="37" t="s">
        <v>4</v>
      </c>
      <c r="D100" s="55">
        <v>5</v>
      </c>
      <c r="E100" s="8">
        <v>0</v>
      </c>
      <c r="F100" s="7">
        <f t="shared" si="4"/>
        <v>0</v>
      </c>
    </row>
    <row r="101" spans="1:6" x14ac:dyDescent="0.2">
      <c r="A101" s="37">
        <v>34</v>
      </c>
      <c r="B101" s="47" t="s">
        <v>76</v>
      </c>
      <c r="C101" s="37" t="s">
        <v>4</v>
      </c>
      <c r="D101" s="55">
        <v>5</v>
      </c>
      <c r="E101" s="8">
        <v>0</v>
      </c>
      <c r="F101" s="7">
        <f t="shared" si="4"/>
        <v>0</v>
      </c>
    </row>
    <row r="102" spans="1:6" x14ac:dyDescent="0.2">
      <c r="A102" s="37">
        <v>35</v>
      </c>
      <c r="B102" s="47" t="s">
        <v>77</v>
      </c>
      <c r="C102" s="37" t="s">
        <v>4</v>
      </c>
      <c r="D102" s="55">
        <v>5</v>
      </c>
      <c r="E102" s="8">
        <v>0</v>
      </c>
      <c r="F102" s="7">
        <f t="shared" si="4"/>
        <v>0</v>
      </c>
    </row>
    <row r="103" spans="1:6" x14ac:dyDescent="0.2">
      <c r="A103" s="37">
        <v>36</v>
      </c>
      <c r="B103" s="47" t="s">
        <v>78</v>
      </c>
      <c r="C103" s="37" t="s">
        <v>4</v>
      </c>
      <c r="D103" s="55">
        <v>5</v>
      </c>
      <c r="E103" s="8">
        <v>0</v>
      </c>
      <c r="F103" s="7">
        <f t="shared" si="4"/>
        <v>0</v>
      </c>
    </row>
    <row r="104" spans="1:6" x14ac:dyDescent="0.2">
      <c r="A104" s="37">
        <v>37</v>
      </c>
      <c r="B104" s="47" t="s">
        <v>79</v>
      </c>
      <c r="C104" s="37" t="s">
        <v>4</v>
      </c>
      <c r="D104" s="55">
        <v>5</v>
      </c>
      <c r="E104" s="8">
        <v>0</v>
      </c>
      <c r="F104" s="7">
        <f t="shared" si="4"/>
        <v>0</v>
      </c>
    </row>
    <row r="105" spans="1:6" x14ac:dyDescent="0.2">
      <c r="A105" s="37">
        <v>38</v>
      </c>
      <c r="B105" s="47" t="s">
        <v>243</v>
      </c>
      <c r="C105" s="37" t="s">
        <v>4</v>
      </c>
      <c r="D105" s="55">
        <v>5</v>
      </c>
      <c r="E105" s="8">
        <v>0</v>
      </c>
      <c r="F105" s="7">
        <f t="shared" si="4"/>
        <v>0</v>
      </c>
    </row>
    <row r="106" spans="1:6" x14ac:dyDescent="0.2">
      <c r="A106" s="37">
        <v>39</v>
      </c>
      <c r="B106" s="47" t="s">
        <v>244</v>
      </c>
      <c r="C106" s="37" t="s">
        <v>4</v>
      </c>
      <c r="D106" s="55">
        <v>5</v>
      </c>
      <c r="E106" s="8">
        <v>0</v>
      </c>
      <c r="F106" s="7">
        <f t="shared" si="4"/>
        <v>0</v>
      </c>
    </row>
    <row r="107" spans="1:6" x14ac:dyDescent="0.2">
      <c r="A107" s="57"/>
      <c r="B107" s="72" t="s">
        <v>290</v>
      </c>
      <c r="C107" s="61"/>
      <c r="D107" s="10"/>
      <c r="E107" s="12"/>
      <c r="F107" s="13">
        <f>SUM(F68:F106)</f>
        <v>0</v>
      </c>
    </row>
    <row r="108" spans="1:6" ht="25.5" x14ac:dyDescent="0.2">
      <c r="A108" s="49" t="s">
        <v>139</v>
      </c>
      <c r="B108" s="50" t="s">
        <v>321</v>
      </c>
      <c r="C108" s="35"/>
      <c r="D108" s="49"/>
      <c r="E108" s="35"/>
      <c r="F108" s="35"/>
    </row>
    <row r="109" spans="1:6" x14ac:dyDescent="0.2">
      <c r="A109" s="37">
        <v>1</v>
      </c>
      <c r="B109" s="48" t="s">
        <v>80</v>
      </c>
      <c r="C109" s="37" t="s">
        <v>4</v>
      </c>
      <c r="D109" s="55">
        <v>10</v>
      </c>
      <c r="E109" s="8">
        <v>0</v>
      </c>
      <c r="F109" s="7">
        <f t="shared" ref="F109:F124" si="5">D109*E109</f>
        <v>0</v>
      </c>
    </row>
    <row r="110" spans="1:6" x14ac:dyDescent="0.2">
      <c r="A110" s="37">
        <v>2</v>
      </c>
      <c r="B110" s="48" t="s">
        <v>81</v>
      </c>
      <c r="C110" s="37" t="s">
        <v>4</v>
      </c>
      <c r="D110" s="55">
        <v>20</v>
      </c>
      <c r="E110" s="8">
        <v>0</v>
      </c>
      <c r="F110" s="7">
        <f t="shared" si="5"/>
        <v>0</v>
      </c>
    </row>
    <row r="111" spans="1:6" x14ac:dyDescent="0.2">
      <c r="A111" s="37">
        <v>3</v>
      </c>
      <c r="B111" s="48" t="s">
        <v>82</v>
      </c>
      <c r="C111" s="37" t="s">
        <v>4</v>
      </c>
      <c r="D111" s="55">
        <v>30</v>
      </c>
      <c r="E111" s="8">
        <v>0</v>
      </c>
      <c r="F111" s="7">
        <f t="shared" si="5"/>
        <v>0</v>
      </c>
    </row>
    <row r="112" spans="1:6" x14ac:dyDescent="0.2">
      <c r="A112" s="37">
        <v>4</v>
      </c>
      <c r="B112" s="48" t="s">
        <v>83</v>
      </c>
      <c r="C112" s="37" t="s">
        <v>4</v>
      </c>
      <c r="D112" s="55">
        <v>40</v>
      </c>
      <c r="E112" s="8">
        <v>0</v>
      </c>
      <c r="F112" s="7">
        <f t="shared" si="5"/>
        <v>0</v>
      </c>
    </row>
    <row r="113" spans="1:6" x14ac:dyDescent="0.2">
      <c r="A113" s="37">
        <v>5</v>
      </c>
      <c r="B113" s="48" t="s">
        <v>84</v>
      </c>
      <c r="C113" s="37" t="s">
        <v>4</v>
      </c>
      <c r="D113" s="55">
        <v>10</v>
      </c>
      <c r="E113" s="8">
        <v>0</v>
      </c>
      <c r="F113" s="7">
        <f t="shared" si="5"/>
        <v>0</v>
      </c>
    </row>
    <row r="114" spans="1:6" x14ac:dyDescent="0.2">
      <c r="A114" s="37">
        <v>6</v>
      </c>
      <c r="B114" s="48" t="s">
        <v>85</v>
      </c>
      <c r="C114" s="37" t="s">
        <v>4</v>
      </c>
      <c r="D114" s="55">
        <v>10</v>
      </c>
      <c r="E114" s="8">
        <v>0</v>
      </c>
      <c r="F114" s="7">
        <f t="shared" si="5"/>
        <v>0</v>
      </c>
    </row>
    <row r="115" spans="1:6" x14ac:dyDescent="0.2">
      <c r="A115" s="37">
        <v>7</v>
      </c>
      <c r="B115" s="48" t="s">
        <v>86</v>
      </c>
      <c r="C115" s="37" t="s">
        <v>4</v>
      </c>
      <c r="D115" s="55">
        <v>15</v>
      </c>
      <c r="E115" s="8">
        <v>0</v>
      </c>
      <c r="F115" s="7">
        <f t="shared" si="5"/>
        <v>0</v>
      </c>
    </row>
    <row r="116" spans="1:6" x14ac:dyDescent="0.2">
      <c r="A116" s="37">
        <v>8</v>
      </c>
      <c r="B116" s="48" t="s">
        <v>87</v>
      </c>
      <c r="C116" s="37" t="s">
        <v>4</v>
      </c>
      <c r="D116" s="55">
        <v>5</v>
      </c>
      <c r="E116" s="8">
        <v>0</v>
      </c>
      <c r="F116" s="7">
        <f t="shared" si="5"/>
        <v>0</v>
      </c>
    </row>
    <row r="117" spans="1:6" x14ac:dyDescent="0.2">
      <c r="A117" s="37">
        <v>9</v>
      </c>
      <c r="B117" s="48" t="s">
        <v>88</v>
      </c>
      <c r="C117" s="37" t="s">
        <v>4</v>
      </c>
      <c r="D117" s="55">
        <v>5</v>
      </c>
      <c r="E117" s="8">
        <v>0</v>
      </c>
      <c r="F117" s="7">
        <f t="shared" si="5"/>
        <v>0</v>
      </c>
    </row>
    <row r="118" spans="1:6" x14ac:dyDescent="0.2">
      <c r="A118" s="37">
        <v>10</v>
      </c>
      <c r="B118" s="48" t="s">
        <v>89</v>
      </c>
      <c r="C118" s="37" t="s">
        <v>4</v>
      </c>
      <c r="D118" s="55">
        <v>5</v>
      </c>
      <c r="E118" s="8">
        <v>0</v>
      </c>
      <c r="F118" s="7">
        <f t="shared" si="5"/>
        <v>0</v>
      </c>
    </row>
    <row r="119" spans="1:6" x14ac:dyDescent="0.2">
      <c r="A119" s="37">
        <v>11</v>
      </c>
      <c r="B119" s="48" t="s">
        <v>113</v>
      </c>
      <c r="C119" s="37" t="s">
        <v>4</v>
      </c>
      <c r="D119" s="55">
        <v>1</v>
      </c>
      <c r="E119" s="8">
        <v>0</v>
      </c>
      <c r="F119" s="7">
        <f t="shared" si="5"/>
        <v>0</v>
      </c>
    </row>
    <row r="120" spans="1:6" x14ac:dyDescent="0.2">
      <c r="A120" s="37">
        <v>12</v>
      </c>
      <c r="B120" s="48" t="s">
        <v>114</v>
      </c>
      <c r="C120" s="37" t="s">
        <v>4</v>
      </c>
      <c r="D120" s="24">
        <v>1</v>
      </c>
      <c r="E120" s="8">
        <v>0</v>
      </c>
      <c r="F120" s="33">
        <f t="shared" si="5"/>
        <v>0</v>
      </c>
    </row>
    <row r="121" spans="1:6" ht="12.75" customHeight="1" x14ac:dyDescent="0.2">
      <c r="A121" s="37">
        <v>13</v>
      </c>
      <c r="B121" s="48" t="s">
        <v>115</v>
      </c>
      <c r="C121" s="37" t="s">
        <v>4</v>
      </c>
      <c r="D121" s="55">
        <v>1</v>
      </c>
      <c r="E121" s="8">
        <v>0</v>
      </c>
      <c r="F121" s="7">
        <f t="shared" si="5"/>
        <v>0</v>
      </c>
    </row>
    <row r="122" spans="1:6" ht="12.75" customHeight="1" x14ac:dyDescent="0.2">
      <c r="A122" s="37">
        <v>14</v>
      </c>
      <c r="B122" s="48" t="s">
        <v>245</v>
      </c>
      <c r="C122" s="37" t="s">
        <v>4</v>
      </c>
      <c r="D122" s="55">
        <v>1</v>
      </c>
      <c r="E122" s="8">
        <v>0</v>
      </c>
      <c r="F122" s="7">
        <f t="shared" si="5"/>
        <v>0</v>
      </c>
    </row>
    <row r="123" spans="1:6" ht="12.75" customHeight="1" x14ac:dyDescent="0.2">
      <c r="A123" s="37">
        <v>15</v>
      </c>
      <c r="B123" s="48" t="s">
        <v>246</v>
      </c>
      <c r="C123" s="37" t="s">
        <v>4</v>
      </c>
      <c r="D123" s="55">
        <v>1</v>
      </c>
      <c r="E123" s="8">
        <v>0</v>
      </c>
      <c r="F123" s="7">
        <f t="shared" si="5"/>
        <v>0</v>
      </c>
    </row>
    <row r="124" spans="1:6" ht="12.75" customHeight="1" x14ac:dyDescent="0.2">
      <c r="A124" s="37">
        <v>16</v>
      </c>
      <c r="B124" s="73" t="s">
        <v>247</v>
      </c>
      <c r="C124" s="37" t="s">
        <v>4</v>
      </c>
      <c r="D124" s="55">
        <v>1</v>
      </c>
      <c r="E124" s="8">
        <v>0</v>
      </c>
      <c r="F124" s="7">
        <f t="shared" si="5"/>
        <v>0</v>
      </c>
    </row>
    <row r="125" spans="1:6" x14ac:dyDescent="0.2">
      <c r="A125" s="57"/>
      <c r="B125" s="72" t="s">
        <v>291</v>
      </c>
      <c r="C125" s="61"/>
      <c r="D125" s="10"/>
      <c r="E125" s="12"/>
      <c r="F125" s="13">
        <f>SUM(F109:F124)</f>
        <v>0</v>
      </c>
    </row>
    <row r="126" spans="1:6" ht="25.5" x14ac:dyDescent="0.2">
      <c r="A126" s="49" t="s">
        <v>138</v>
      </c>
      <c r="B126" s="50" t="s">
        <v>322</v>
      </c>
      <c r="C126" s="35"/>
      <c r="D126" s="49"/>
      <c r="E126" s="35"/>
      <c r="F126" s="35"/>
    </row>
    <row r="127" spans="1:6" x14ac:dyDescent="0.2">
      <c r="A127" s="37">
        <v>1</v>
      </c>
      <c r="B127" s="48" t="s">
        <v>151</v>
      </c>
      <c r="C127" s="37" t="s">
        <v>4</v>
      </c>
      <c r="D127" s="55">
        <v>10</v>
      </c>
      <c r="E127" s="8">
        <v>0</v>
      </c>
      <c r="F127" s="7">
        <f t="shared" ref="F127:F144" si="6">D127*E127</f>
        <v>0</v>
      </c>
    </row>
    <row r="128" spans="1:6" x14ac:dyDescent="0.2">
      <c r="A128" s="37">
        <v>2</v>
      </c>
      <c r="B128" s="48" t="s">
        <v>116</v>
      </c>
      <c r="C128" s="37" t="s">
        <v>4</v>
      </c>
      <c r="D128" s="55">
        <v>20</v>
      </c>
      <c r="E128" s="8">
        <v>0</v>
      </c>
      <c r="F128" s="7">
        <f t="shared" si="6"/>
        <v>0</v>
      </c>
    </row>
    <row r="129" spans="1:6" x14ac:dyDescent="0.2">
      <c r="A129" s="37">
        <v>3</v>
      </c>
      <c r="B129" s="48" t="s">
        <v>117</v>
      </c>
      <c r="C129" s="37" t="s">
        <v>4</v>
      </c>
      <c r="D129" s="55">
        <v>20</v>
      </c>
      <c r="E129" s="8">
        <v>0</v>
      </c>
      <c r="F129" s="7">
        <f t="shared" si="6"/>
        <v>0</v>
      </c>
    </row>
    <row r="130" spans="1:6" x14ac:dyDescent="0.2">
      <c r="A130" s="37">
        <v>4</v>
      </c>
      <c r="B130" s="48" t="s">
        <v>118</v>
      </c>
      <c r="C130" s="37" t="s">
        <v>4</v>
      </c>
      <c r="D130" s="55">
        <v>30</v>
      </c>
      <c r="E130" s="8">
        <v>0</v>
      </c>
      <c r="F130" s="7">
        <f t="shared" si="6"/>
        <v>0</v>
      </c>
    </row>
    <row r="131" spans="1:6" x14ac:dyDescent="0.2">
      <c r="A131" s="37">
        <v>5</v>
      </c>
      <c r="B131" s="48" t="s">
        <v>119</v>
      </c>
      <c r="C131" s="37" t="s">
        <v>4</v>
      </c>
      <c r="D131" s="55">
        <v>20</v>
      </c>
      <c r="E131" s="8">
        <v>0</v>
      </c>
      <c r="F131" s="7">
        <f t="shared" si="6"/>
        <v>0</v>
      </c>
    </row>
    <row r="132" spans="1:6" x14ac:dyDescent="0.2">
      <c r="A132" s="37">
        <v>6</v>
      </c>
      <c r="B132" s="48" t="s">
        <v>120</v>
      </c>
      <c r="C132" s="37" t="s">
        <v>4</v>
      </c>
      <c r="D132" s="55">
        <v>5</v>
      </c>
      <c r="E132" s="8">
        <v>0</v>
      </c>
      <c r="F132" s="7">
        <f t="shared" si="6"/>
        <v>0</v>
      </c>
    </row>
    <row r="133" spans="1:6" x14ac:dyDescent="0.2">
      <c r="A133" s="37">
        <v>7</v>
      </c>
      <c r="B133" s="48" t="s">
        <v>121</v>
      </c>
      <c r="C133" s="37" t="s">
        <v>4</v>
      </c>
      <c r="D133" s="55">
        <v>5</v>
      </c>
      <c r="E133" s="8">
        <v>0</v>
      </c>
      <c r="F133" s="7">
        <f t="shared" si="6"/>
        <v>0</v>
      </c>
    </row>
    <row r="134" spans="1:6" x14ac:dyDescent="0.2">
      <c r="A134" s="37">
        <v>8</v>
      </c>
      <c r="B134" s="48" t="s">
        <v>122</v>
      </c>
      <c r="C134" s="37" t="s">
        <v>4</v>
      </c>
      <c r="D134" s="55">
        <v>5</v>
      </c>
      <c r="E134" s="8">
        <v>0</v>
      </c>
      <c r="F134" s="7">
        <f t="shared" si="6"/>
        <v>0</v>
      </c>
    </row>
    <row r="135" spans="1:6" x14ac:dyDescent="0.2">
      <c r="A135" s="37">
        <v>9</v>
      </c>
      <c r="B135" s="48" t="s">
        <v>123</v>
      </c>
      <c r="C135" s="37" t="s">
        <v>4</v>
      </c>
      <c r="D135" s="55">
        <v>5</v>
      </c>
      <c r="E135" s="8">
        <v>0</v>
      </c>
      <c r="F135" s="7">
        <f t="shared" si="6"/>
        <v>0</v>
      </c>
    </row>
    <row r="136" spans="1:6" x14ac:dyDescent="0.2">
      <c r="A136" s="37">
        <v>10</v>
      </c>
      <c r="B136" s="48" t="s">
        <v>124</v>
      </c>
      <c r="C136" s="37" t="s">
        <v>4</v>
      </c>
      <c r="D136" s="55">
        <v>5</v>
      </c>
      <c r="E136" s="8">
        <v>0</v>
      </c>
      <c r="F136" s="7">
        <f t="shared" si="6"/>
        <v>0</v>
      </c>
    </row>
    <row r="137" spans="1:6" x14ac:dyDescent="0.2">
      <c r="A137" s="37">
        <v>11</v>
      </c>
      <c r="B137" s="48" t="s">
        <v>125</v>
      </c>
      <c r="C137" s="37" t="s">
        <v>4</v>
      </c>
      <c r="D137" s="55">
        <v>5</v>
      </c>
      <c r="E137" s="8">
        <v>0</v>
      </c>
      <c r="F137" s="7">
        <f t="shared" si="6"/>
        <v>0</v>
      </c>
    </row>
    <row r="138" spans="1:6" x14ac:dyDescent="0.2">
      <c r="A138" s="37">
        <v>12</v>
      </c>
      <c r="B138" s="48" t="s">
        <v>126</v>
      </c>
      <c r="C138" s="37" t="s">
        <v>4</v>
      </c>
      <c r="D138" s="55">
        <v>10</v>
      </c>
      <c r="E138" s="8">
        <v>0</v>
      </c>
      <c r="F138" s="7">
        <f t="shared" si="6"/>
        <v>0</v>
      </c>
    </row>
    <row r="139" spans="1:6" x14ac:dyDescent="0.2">
      <c r="A139" s="37">
        <v>13</v>
      </c>
      <c r="B139" s="48" t="s">
        <v>127</v>
      </c>
      <c r="C139" s="37" t="s">
        <v>4</v>
      </c>
      <c r="D139" s="55">
        <v>5</v>
      </c>
      <c r="E139" s="8">
        <v>0</v>
      </c>
      <c r="F139" s="7">
        <f t="shared" si="6"/>
        <v>0</v>
      </c>
    </row>
    <row r="140" spans="1:6" x14ac:dyDescent="0.2">
      <c r="A140" s="37">
        <v>14</v>
      </c>
      <c r="B140" s="48" t="s">
        <v>128</v>
      </c>
      <c r="C140" s="37" t="s">
        <v>4</v>
      </c>
      <c r="D140" s="55">
        <v>5</v>
      </c>
      <c r="E140" s="8">
        <v>0</v>
      </c>
      <c r="F140" s="7">
        <f t="shared" si="6"/>
        <v>0</v>
      </c>
    </row>
    <row r="141" spans="1:6" x14ac:dyDescent="0.2">
      <c r="A141" s="37">
        <v>15</v>
      </c>
      <c r="B141" s="48" t="s">
        <v>129</v>
      </c>
      <c r="C141" s="37" t="s">
        <v>4</v>
      </c>
      <c r="D141" s="55">
        <v>5</v>
      </c>
      <c r="E141" s="8">
        <v>0</v>
      </c>
      <c r="F141" s="7">
        <f t="shared" si="6"/>
        <v>0</v>
      </c>
    </row>
    <row r="142" spans="1:6" x14ac:dyDescent="0.2">
      <c r="A142" s="37">
        <v>16</v>
      </c>
      <c r="B142" s="48" t="s">
        <v>130</v>
      </c>
      <c r="C142" s="37" t="s">
        <v>4</v>
      </c>
      <c r="D142" s="55">
        <v>5</v>
      </c>
      <c r="E142" s="8">
        <v>0</v>
      </c>
      <c r="F142" s="7">
        <f t="shared" si="6"/>
        <v>0</v>
      </c>
    </row>
    <row r="143" spans="1:6" x14ac:dyDescent="0.2">
      <c r="A143" s="37">
        <v>17</v>
      </c>
      <c r="B143" s="48" t="s">
        <v>134</v>
      </c>
      <c r="C143" s="37" t="s">
        <v>4</v>
      </c>
      <c r="D143" s="55">
        <v>5</v>
      </c>
      <c r="E143" s="8">
        <v>0</v>
      </c>
      <c r="F143" s="7">
        <f t="shared" si="6"/>
        <v>0</v>
      </c>
    </row>
    <row r="144" spans="1:6" x14ac:dyDescent="0.2">
      <c r="A144" s="37">
        <v>18</v>
      </c>
      <c r="B144" s="48" t="s">
        <v>254</v>
      </c>
      <c r="C144" s="37" t="s">
        <v>4</v>
      </c>
      <c r="D144" s="55">
        <v>5</v>
      </c>
      <c r="E144" s="8">
        <v>0</v>
      </c>
      <c r="F144" s="7">
        <f t="shared" si="6"/>
        <v>0</v>
      </c>
    </row>
    <row r="145" spans="1:6" x14ac:dyDescent="0.2">
      <c r="A145" s="57"/>
      <c r="B145" s="72" t="s">
        <v>292</v>
      </c>
      <c r="C145" s="61"/>
      <c r="D145" s="10"/>
      <c r="E145" s="12"/>
      <c r="F145" s="13">
        <f>SUM(F127:F144)</f>
        <v>0</v>
      </c>
    </row>
    <row r="146" spans="1:6" ht="25.5" x14ac:dyDescent="0.2">
      <c r="A146" s="49" t="s">
        <v>137</v>
      </c>
      <c r="B146" s="50" t="s">
        <v>323</v>
      </c>
      <c r="C146" s="35"/>
      <c r="D146" s="49"/>
      <c r="E146" s="35"/>
      <c r="F146" s="35"/>
    </row>
    <row r="147" spans="1:6" x14ac:dyDescent="0.2">
      <c r="A147" s="37">
        <v>1</v>
      </c>
      <c r="B147" s="48" t="s">
        <v>116</v>
      </c>
      <c r="C147" s="37" t="s">
        <v>4</v>
      </c>
      <c r="D147" s="55">
        <v>5</v>
      </c>
      <c r="E147" s="8">
        <v>0</v>
      </c>
      <c r="F147" s="7">
        <f t="shared" ref="F147:F163" si="7">D147*E147</f>
        <v>0</v>
      </c>
    </row>
    <row r="148" spans="1:6" x14ac:dyDescent="0.2">
      <c r="A148" s="56">
        <v>2</v>
      </c>
      <c r="B148" s="48" t="s">
        <v>117</v>
      </c>
      <c r="C148" s="37" t="s">
        <v>4</v>
      </c>
      <c r="D148" s="55">
        <v>5</v>
      </c>
      <c r="E148" s="8">
        <v>0</v>
      </c>
      <c r="F148" s="7">
        <f t="shared" si="7"/>
        <v>0</v>
      </c>
    </row>
    <row r="149" spans="1:6" x14ac:dyDescent="0.2">
      <c r="A149" s="37">
        <v>3</v>
      </c>
      <c r="B149" s="48" t="s">
        <v>118</v>
      </c>
      <c r="C149" s="37" t="s">
        <v>4</v>
      </c>
      <c r="D149" s="55">
        <v>10</v>
      </c>
      <c r="E149" s="8">
        <v>0</v>
      </c>
      <c r="F149" s="7">
        <f t="shared" si="7"/>
        <v>0</v>
      </c>
    </row>
    <row r="150" spans="1:6" x14ac:dyDescent="0.2">
      <c r="A150" s="56">
        <v>4</v>
      </c>
      <c r="B150" s="48" t="s">
        <v>119</v>
      </c>
      <c r="C150" s="37" t="s">
        <v>4</v>
      </c>
      <c r="D150" s="55">
        <v>10</v>
      </c>
      <c r="E150" s="8">
        <v>0</v>
      </c>
      <c r="F150" s="7">
        <f t="shared" si="7"/>
        <v>0</v>
      </c>
    </row>
    <row r="151" spans="1:6" x14ac:dyDescent="0.2">
      <c r="A151" s="37">
        <v>5</v>
      </c>
      <c r="B151" s="48" t="s">
        <v>120</v>
      </c>
      <c r="C151" s="37" t="s">
        <v>4</v>
      </c>
      <c r="D151" s="55">
        <v>10</v>
      </c>
      <c r="E151" s="8">
        <v>0</v>
      </c>
      <c r="F151" s="7">
        <f t="shared" si="7"/>
        <v>0</v>
      </c>
    </row>
    <row r="152" spans="1:6" x14ac:dyDescent="0.2">
      <c r="A152" s="56">
        <v>6</v>
      </c>
      <c r="B152" s="48" t="s">
        <v>121</v>
      </c>
      <c r="C152" s="37" t="s">
        <v>4</v>
      </c>
      <c r="D152" s="55">
        <v>5</v>
      </c>
      <c r="E152" s="8">
        <v>0</v>
      </c>
      <c r="F152" s="7">
        <f t="shared" si="7"/>
        <v>0</v>
      </c>
    </row>
    <row r="153" spans="1:6" x14ac:dyDescent="0.2">
      <c r="A153" s="37">
        <v>7</v>
      </c>
      <c r="B153" s="48" t="s">
        <v>122</v>
      </c>
      <c r="C153" s="37" t="s">
        <v>4</v>
      </c>
      <c r="D153" s="55">
        <v>20</v>
      </c>
      <c r="E153" s="8">
        <v>0</v>
      </c>
      <c r="F153" s="7">
        <f t="shared" si="7"/>
        <v>0</v>
      </c>
    </row>
    <row r="154" spans="1:6" x14ac:dyDescent="0.2">
      <c r="A154" s="56">
        <v>8</v>
      </c>
      <c r="B154" s="48" t="s">
        <v>123</v>
      </c>
      <c r="C154" s="37" t="s">
        <v>4</v>
      </c>
      <c r="D154" s="55">
        <v>5</v>
      </c>
      <c r="E154" s="8">
        <v>0</v>
      </c>
      <c r="F154" s="7">
        <f t="shared" si="7"/>
        <v>0</v>
      </c>
    </row>
    <row r="155" spans="1:6" x14ac:dyDescent="0.2">
      <c r="A155" s="37">
        <v>9</v>
      </c>
      <c r="B155" s="48" t="s">
        <v>124</v>
      </c>
      <c r="C155" s="37" t="s">
        <v>4</v>
      </c>
      <c r="D155" s="55">
        <v>5</v>
      </c>
      <c r="E155" s="8">
        <v>0</v>
      </c>
      <c r="F155" s="7">
        <f t="shared" si="7"/>
        <v>0</v>
      </c>
    </row>
    <row r="156" spans="1:6" x14ac:dyDescent="0.2">
      <c r="A156" s="56">
        <v>10</v>
      </c>
      <c r="B156" s="48" t="s">
        <v>125</v>
      </c>
      <c r="C156" s="37" t="s">
        <v>4</v>
      </c>
      <c r="D156" s="55">
        <v>5</v>
      </c>
      <c r="E156" s="8">
        <v>0</v>
      </c>
      <c r="F156" s="7">
        <f t="shared" si="7"/>
        <v>0</v>
      </c>
    </row>
    <row r="157" spans="1:6" x14ac:dyDescent="0.2">
      <c r="A157" s="37">
        <v>11</v>
      </c>
      <c r="B157" s="48" t="s">
        <v>126</v>
      </c>
      <c r="C157" s="37" t="s">
        <v>4</v>
      </c>
      <c r="D157" s="55">
        <v>5</v>
      </c>
      <c r="E157" s="8">
        <v>0</v>
      </c>
      <c r="F157" s="7">
        <f t="shared" si="7"/>
        <v>0</v>
      </c>
    </row>
    <row r="158" spans="1:6" x14ac:dyDescent="0.2">
      <c r="A158" s="56">
        <v>12</v>
      </c>
      <c r="B158" s="48" t="s">
        <v>127</v>
      </c>
      <c r="C158" s="37" t="s">
        <v>4</v>
      </c>
      <c r="D158" s="55">
        <v>5</v>
      </c>
      <c r="E158" s="8">
        <v>0</v>
      </c>
      <c r="F158" s="7">
        <f t="shared" si="7"/>
        <v>0</v>
      </c>
    </row>
    <row r="159" spans="1:6" x14ac:dyDescent="0.2">
      <c r="A159" s="37">
        <v>13</v>
      </c>
      <c r="B159" s="48" t="s">
        <v>128</v>
      </c>
      <c r="C159" s="37" t="s">
        <v>4</v>
      </c>
      <c r="D159" s="55">
        <v>5</v>
      </c>
      <c r="E159" s="8">
        <v>0</v>
      </c>
      <c r="F159" s="7">
        <f t="shared" si="7"/>
        <v>0</v>
      </c>
    </row>
    <row r="160" spans="1:6" x14ac:dyDescent="0.2">
      <c r="A160" s="56">
        <v>14</v>
      </c>
      <c r="B160" s="48" t="s">
        <v>129</v>
      </c>
      <c r="C160" s="37" t="s">
        <v>4</v>
      </c>
      <c r="D160" s="42">
        <v>1</v>
      </c>
      <c r="E160" s="8">
        <v>0</v>
      </c>
      <c r="F160" s="7">
        <f t="shared" si="7"/>
        <v>0</v>
      </c>
    </row>
    <row r="161" spans="1:6" x14ac:dyDescent="0.2">
      <c r="A161" s="37">
        <v>15</v>
      </c>
      <c r="B161" s="48" t="s">
        <v>130</v>
      </c>
      <c r="C161" s="37" t="s">
        <v>4</v>
      </c>
      <c r="D161" s="42">
        <v>1</v>
      </c>
      <c r="E161" s="8">
        <v>0</v>
      </c>
      <c r="F161" s="7">
        <f t="shared" si="7"/>
        <v>0</v>
      </c>
    </row>
    <row r="162" spans="1:6" x14ac:dyDescent="0.2">
      <c r="A162" s="56">
        <v>16</v>
      </c>
      <c r="B162" s="48" t="s">
        <v>134</v>
      </c>
      <c r="C162" s="37" t="s">
        <v>4</v>
      </c>
      <c r="D162" s="42">
        <v>1</v>
      </c>
      <c r="E162" s="8">
        <v>0</v>
      </c>
      <c r="F162" s="7">
        <f t="shared" si="7"/>
        <v>0</v>
      </c>
    </row>
    <row r="163" spans="1:6" x14ac:dyDescent="0.2">
      <c r="A163" s="37">
        <v>17</v>
      </c>
      <c r="B163" s="48" t="s">
        <v>254</v>
      </c>
      <c r="C163" s="37" t="s">
        <v>4</v>
      </c>
      <c r="D163" s="42">
        <v>1</v>
      </c>
      <c r="E163" s="8">
        <v>0</v>
      </c>
      <c r="F163" s="7">
        <f t="shared" si="7"/>
        <v>0</v>
      </c>
    </row>
    <row r="164" spans="1:6" x14ac:dyDescent="0.2">
      <c r="A164" s="57"/>
      <c r="B164" s="72" t="s">
        <v>293</v>
      </c>
      <c r="C164" s="61"/>
      <c r="D164" s="10"/>
      <c r="E164" s="12"/>
      <c r="F164" s="13">
        <f>SUM(F147:F163)</f>
        <v>0</v>
      </c>
    </row>
    <row r="165" spans="1:6" ht="25.5" x14ac:dyDescent="0.2">
      <c r="A165" s="29" t="s">
        <v>136</v>
      </c>
      <c r="B165" s="50" t="s">
        <v>324</v>
      </c>
      <c r="C165" s="35"/>
      <c r="D165" s="49"/>
      <c r="E165" s="35"/>
      <c r="F165" s="35"/>
    </row>
    <row r="166" spans="1:6" x14ac:dyDescent="0.2">
      <c r="A166" s="37">
        <v>1</v>
      </c>
      <c r="B166" s="47" t="s">
        <v>116</v>
      </c>
      <c r="C166" s="37" t="s">
        <v>4</v>
      </c>
      <c r="D166" s="24">
        <v>1</v>
      </c>
      <c r="E166" s="32">
        <v>0</v>
      </c>
      <c r="F166" s="7">
        <f>D166*E166</f>
        <v>0</v>
      </c>
    </row>
    <row r="167" spans="1:6" x14ac:dyDescent="0.2">
      <c r="A167" s="56">
        <v>2</v>
      </c>
      <c r="B167" s="47" t="s">
        <v>117</v>
      </c>
      <c r="C167" s="37" t="s">
        <v>4</v>
      </c>
      <c r="D167" s="24">
        <v>1</v>
      </c>
      <c r="E167" s="32">
        <v>0</v>
      </c>
      <c r="F167" s="7">
        <f t="shared" ref="F167:F182" si="8">D167*E167</f>
        <v>0</v>
      </c>
    </row>
    <row r="168" spans="1:6" x14ac:dyDescent="0.2">
      <c r="A168" s="37">
        <v>3</v>
      </c>
      <c r="B168" s="47" t="s">
        <v>118</v>
      </c>
      <c r="C168" s="37" t="s">
        <v>4</v>
      </c>
      <c r="D168" s="24">
        <v>1</v>
      </c>
      <c r="E168" s="32">
        <v>0</v>
      </c>
      <c r="F168" s="7">
        <f t="shared" si="8"/>
        <v>0</v>
      </c>
    </row>
    <row r="169" spans="1:6" x14ac:dyDescent="0.2">
      <c r="A169" s="56">
        <v>4</v>
      </c>
      <c r="B169" s="47" t="s">
        <v>119</v>
      </c>
      <c r="C169" s="37" t="s">
        <v>4</v>
      </c>
      <c r="D169" s="24">
        <v>1</v>
      </c>
      <c r="E169" s="32">
        <v>0</v>
      </c>
      <c r="F169" s="7">
        <f t="shared" si="8"/>
        <v>0</v>
      </c>
    </row>
    <row r="170" spans="1:6" x14ac:dyDescent="0.2">
      <c r="A170" s="37">
        <v>5</v>
      </c>
      <c r="B170" s="47" t="s">
        <v>120</v>
      </c>
      <c r="C170" s="37" t="s">
        <v>4</v>
      </c>
      <c r="D170" s="24">
        <v>1</v>
      </c>
      <c r="E170" s="32">
        <v>0</v>
      </c>
      <c r="F170" s="7">
        <f t="shared" si="8"/>
        <v>0</v>
      </c>
    </row>
    <row r="171" spans="1:6" x14ac:dyDescent="0.2">
      <c r="A171" s="56">
        <v>6</v>
      </c>
      <c r="B171" s="47" t="s">
        <v>121</v>
      </c>
      <c r="C171" s="37" t="s">
        <v>4</v>
      </c>
      <c r="D171" s="24">
        <v>1</v>
      </c>
      <c r="E171" s="32">
        <v>0</v>
      </c>
      <c r="F171" s="7">
        <f t="shared" si="8"/>
        <v>0</v>
      </c>
    </row>
    <row r="172" spans="1:6" x14ac:dyDescent="0.2">
      <c r="A172" s="37">
        <v>7</v>
      </c>
      <c r="B172" s="47" t="s">
        <v>122</v>
      </c>
      <c r="C172" s="37" t="s">
        <v>4</v>
      </c>
      <c r="D172" s="24">
        <v>1</v>
      </c>
      <c r="E172" s="32">
        <v>0</v>
      </c>
      <c r="F172" s="7">
        <f t="shared" si="8"/>
        <v>0</v>
      </c>
    </row>
    <row r="173" spans="1:6" x14ac:dyDescent="0.2">
      <c r="A173" s="56">
        <v>8</v>
      </c>
      <c r="B173" s="47" t="s">
        <v>123</v>
      </c>
      <c r="C173" s="37" t="s">
        <v>4</v>
      </c>
      <c r="D173" s="24">
        <v>1</v>
      </c>
      <c r="E173" s="32">
        <v>0</v>
      </c>
      <c r="F173" s="7">
        <f t="shared" si="8"/>
        <v>0</v>
      </c>
    </row>
    <row r="174" spans="1:6" x14ac:dyDescent="0.2">
      <c r="A174" s="37">
        <v>9</v>
      </c>
      <c r="B174" s="47" t="s">
        <v>124</v>
      </c>
      <c r="C174" s="37" t="s">
        <v>4</v>
      </c>
      <c r="D174" s="24">
        <v>1</v>
      </c>
      <c r="E174" s="32">
        <v>0</v>
      </c>
      <c r="F174" s="7">
        <f t="shared" si="8"/>
        <v>0</v>
      </c>
    </row>
    <row r="175" spans="1:6" x14ac:dyDescent="0.2">
      <c r="A175" s="56">
        <v>10</v>
      </c>
      <c r="B175" s="47" t="s">
        <v>125</v>
      </c>
      <c r="C175" s="37" t="s">
        <v>4</v>
      </c>
      <c r="D175" s="24">
        <v>1</v>
      </c>
      <c r="E175" s="32">
        <v>0</v>
      </c>
      <c r="F175" s="7">
        <f t="shared" si="8"/>
        <v>0</v>
      </c>
    </row>
    <row r="176" spans="1:6" x14ac:dyDescent="0.2">
      <c r="A176" s="37">
        <v>11</v>
      </c>
      <c r="B176" s="47" t="s">
        <v>126</v>
      </c>
      <c r="C176" s="37" t="s">
        <v>4</v>
      </c>
      <c r="D176" s="24">
        <v>1</v>
      </c>
      <c r="E176" s="32">
        <v>0</v>
      </c>
      <c r="F176" s="7">
        <f t="shared" si="8"/>
        <v>0</v>
      </c>
    </row>
    <row r="177" spans="1:6" x14ac:dyDescent="0.2">
      <c r="A177" s="56">
        <v>12</v>
      </c>
      <c r="B177" s="47" t="s">
        <v>127</v>
      </c>
      <c r="C177" s="37" t="s">
        <v>4</v>
      </c>
      <c r="D177" s="24">
        <v>1</v>
      </c>
      <c r="E177" s="32">
        <v>0</v>
      </c>
      <c r="F177" s="7">
        <f t="shared" si="8"/>
        <v>0</v>
      </c>
    </row>
    <row r="178" spans="1:6" x14ac:dyDescent="0.2">
      <c r="A178" s="37">
        <v>13</v>
      </c>
      <c r="B178" s="47" t="s">
        <v>128</v>
      </c>
      <c r="C178" s="37" t="s">
        <v>4</v>
      </c>
      <c r="D178" s="24">
        <v>1</v>
      </c>
      <c r="E178" s="32">
        <v>0</v>
      </c>
      <c r="F178" s="33">
        <f t="shared" si="8"/>
        <v>0</v>
      </c>
    </row>
    <row r="179" spans="1:6" x14ac:dyDescent="0.2">
      <c r="A179" s="56">
        <v>14</v>
      </c>
      <c r="B179" s="48" t="s">
        <v>129</v>
      </c>
      <c r="C179" s="37" t="s">
        <v>4</v>
      </c>
      <c r="D179" s="24">
        <v>1</v>
      </c>
      <c r="E179" s="32">
        <v>0</v>
      </c>
      <c r="F179" s="7">
        <f t="shared" si="8"/>
        <v>0</v>
      </c>
    </row>
    <row r="180" spans="1:6" x14ac:dyDescent="0.2">
      <c r="A180" s="37">
        <v>15</v>
      </c>
      <c r="B180" s="48" t="s">
        <v>130</v>
      </c>
      <c r="C180" s="37" t="s">
        <v>4</v>
      </c>
      <c r="D180" s="24">
        <v>1</v>
      </c>
      <c r="E180" s="32">
        <v>0</v>
      </c>
      <c r="F180" s="7">
        <f t="shared" si="8"/>
        <v>0</v>
      </c>
    </row>
    <row r="181" spans="1:6" x14ac:dyDescent="0.2">
      <c r="A181" s="56">
        <v>16</v>
      </c>
      <c r="B181" s="48" t="s">
        <v>134</v>
      </c>
      <c r="C181" s="37" t="s">
        <v>4</v>
      </c>
      <c r="D181" s="24">
        <v>1</v>
      </c>
      <c r="E181" s="32">
        <v>0</v>
      </c>
      <c r="F181" s="7">
        <f t="shared" si="8"/>
        <v>0</v>
      </c>
    </row>
    <row r="182" spans="1:6" x14ac:dyDescent="0.2">
      <c r="A182" s="37">
        <v>17</v>
      </c>
      <c r="B182" s="48" t="s">
        <v>254</v>
      </c>
      <c r="C182" s="37" t="s">
        <v>4</v>
      </c>
      <c r="D182" s="24">
        <v>1</v>
      </c>
      <c r="E182" s="32">
        <v>0</v>
      </c>
      <c r="F182" s="7">
        <f t="shared" si="8"/>
        <v>0</v>
      </c>
    </row>
    <row r="183" spans="1:6" x14ac:dyDescent="0.2">
      <c r="A183" s="57"/>
      <c r="B183" s="72" t="s">
        <v>294</v>
      </c>
      <c r="C183" s="61"/>
      <c r="D183" s="10"/>
      <c r="E183" s="12"/>
      <c r="F183" s="13">
        <f>SUM(F166:F182)</f>
        <v>0</v>
      </c>
    </row>
    <row r="184" spans="1:6" s="38" customFormat="1" ht="25.5" x14ac:dyDescent="0.2">
      <c r="A184" s="49" t="s">
        <v>135</v>
      </c>
      <c r="B184" s="50" t="s">
        <v>325</v>
      </c>
      <c r="C184" s="35"/>
      <c r="D184" s="49"/>
      <c r="E184" s="35"/>
      <c r="F184" s="35"/>
    </row>
    <row r="185" spans="1:6" x14ac:dyDescent="0.2">
      <c r="A185" s="56">
        <v>1</v>
      </c>
      <c r="B185" s="48" t="s">
        <v>251</v>
      </c>
      <c r="C185" s="37" t="s">
        <v>4</v>
      </c>
      <c r="D185" s="54">
        <v>5</v>
      </c>
      <c r="E185" s="6">
        <v>0</v>
      </c>
      <c r="F185" s="7">
        <f>D185*E185</f>
        <v>0</v>
      </c>
    </row>
    <row r="186" spans="1:6" x14ac:dyDescent="0.2">
      <c r="A186" s="56">
        <v>2</v>
      </c>
      <c r="B186" s="48" t="s">
        <v>143</v>
      </c>
      <c r="C186" s="37" t="s">
        <v>4</v>
      </c>
      <c r="D186" s="54">
        <v>10</v>
      </c>
      <c r="E186" s="6">
        <v>0</v>
      </c>
      <c r="F186" s="7">
        <f t="shared" ref="F186:F219" si="9">D186*E186</f>
        <v>0</v>
      </c>
    </row>
    <row r="187" spans="1:6" x14ac:dyDescent="0.2">
      <c r="A187" s="56">
        <v>3</v>
      </c>
      <c r="B187" s="48" t="s">
        <v>144</v>
      </c>
      <c r="C187" s="37" t="s">
        <v>4</v>
      </c>
      <c r="D187" s="54">
        <v>10</v>
      </c>
      <c r="E187" s="6">
        <v>0</v>
      </c>
      <c r="F187" s="7">
        <f t="shared" si="9"/>
        <v>0</v>
      </c>
    </row>
    <row r="188" spans="1:6" x14ac:dyDescent="0.2">
      <c r="A188" s="56">
        <v>4</v>
      </c>
      <c r="B188" s="48" t="s">
        <v>49</v>
      </c>
      <c r="C188" s="37" t="s">
        <v>4</v>
      </c>
      <c r="D188" s="54">
        <v>10</v>
      </c>
      <c r="E188" s="6">
        <v>0</v>
      </c>
      <c r="F188" s="7">
        <f t="shared" si="9"/>
        <v>0</v>
      </c>
    </row>
    <row r="189" spans="1:6" x14ac:dyDescent="0.2">
      <c r="A189" s="56">
        <v>5</v>
      </c>
      <c r="B189" s="48" t="s">
        <v>50</v>
      </c>
      <c r="C189" s="37" t="s">
        <v>4</v>
      </c>
      <c r="D189" s="54">
        <v>5</v>
      </c>
      <c r="E189" s="6">
        <v>0</v>
      </c>
      <c r="F189" s="7">
        <f t="shared" si="9"/>
        <v>0</v>
      </c>
    </row>
    <row r="190" spans="1:6" x14ac:dyDescent="0.2">
      <c r="A190" s="56">
        <v>6</v>
      </c>
      <c r="B190" s="48" t="s">
        <v>51</v>
      </c>
      <c r="C190" s="37" t="s">
        <v>4</v>
      </c>
      <c r="D190" s="54">
        <v>10</v>
      </c>
      <c r="E190" s="6">
        <v>0</v>
      </c>
      <c r="F190" s="7">
        <f t="shared" si="9"/>
        <v>0</v>
      </c>
    </row>
    <row r="191" spans="1:6" x14ac:dyDescent="0.2">
      <c r="A191" s="56">
        <v>7</v>
      </c>
      <c r="B191" s="48" t="s">
        <v>52</v>
      </c>
      <c r="C191" s="37" t="s">
        <v>4</v>
      </c>
      <c r="D191" s="54">
        <v>20</v>
      </c>
      <c r="E191" s="6">
        <v>0</v>
      </c>
      <c r="F191" s="7">
        <f t="shared" si="9"/>
        <v>0</v>
      </c>
    </row>
    <row r="192" spans="1:6" x14ac:dyDescent="0.2">
      <c r="A192" s="56">
        <v>8</v>
      </c>
      <c r="B192" s="48" t="s">
        <v>145</v>
      </c>
      <c r="C192" s="37" t="s">
        <v>4</v>
      </c>
      <c r="D192" s="54">
        <v>5</v>
      </c>
      <c r="E192" s="6">
        <v>0</v>
      </c>
      <c r="F192" s="7">
        <f t="shared" si="9"/>
        <v>0</v>
      </c>
    </row>
    <row r="193" spans="1:6" x14ac:dyDescent="0.2">
      <c r="A193" s="56">
        <v>9</v>
      </c>
      <c r="B193" s="48" t="s">
        <v>53</v>
      </c>
      <c r="C193" s="37" t="s">
        <v>4</v>
      </c>
      <c r="D193" s="54">
        <v>5</v>
      </c>
      <c r="E193" s="6">
        <v>0</v>
      </c>
      <c r="F193" s="7">
        <f t="shared" si="9"/>
        <v>0</v>
      </c>
    </row>
    <row r="194" spans="1:6" x14ac:dyDescent="0.2">
      <c r="A194" s="56">
        <v>10</v>
      </c>
      <c r="B194" s="48" t="s">
        <v>54</v>
      </c>
      <c r="C194" s="37" t="s">
        <v>4</v>
      </c>
      <c r="D194" s="54">
        <v>5</v>
      </c>
      <c r="E194" s="6">
        <v>0</v>
      </c>
      <c r="F194" s="7">
        <f t="shared" si="9"/>
        <v>0</v>
      </c>
    </row>
    <row r="195" spans="1:6" x14ac:dyDescent="0.2">
      <c r="A195" s="56">
        <v>11</v>
      </c>
      <c r="B195" s="48" t="s">
        <v>55</v>
      </c>
      <c r="C195" s="37" t="s">
        <v>4</v>
      </c>
      <c r="D195" s="54">
        <v>5</v>
      </c>
      <c r="E195" s="6">
        <v>0</v>
      </c>
      <c r="F195" s="7">
        <f t="shared" si="9"/>
        <v>0</v>
      </c>
    </row>
    <row r="196" spans="1:6" x14ac:dyDescent="0.2">
      <c r="A196" s="56">
        <v>12</v>
      </c>
      <c r="B196" s="48" t="s">
        <v>56</v>
      </c>
      <c r="C196" s="37" t="s">
        <v>4</v>
      </c>
      <c r="D196" s="54">
        <v>5</v>
      </c>
      <c r="E196" s="6">
        <v>0</v>
      </c>
      <c r="F196" s="7">
        <f t="shared" si="9"/>
        <v>0</v>
      </c>
    </row>
    <row r="197" spans="1:6" x14ac:dyDescent="0.2">
      <c r="A197" s="56">
        <v>13</v>
      </c>
      <c r="B197" s="48" t="s">
        <v>57</v>
      </c>
      <c r="C197" s="37" t="s">
        <v>4</v>
      </c>
      <c r="D197" s="54">
        <v>5</v>
      </c>
      <c r="E197" s="6">
        <v>0</v>
      </c>
      <c r="F197" s="7">
        <f t="shared" si="9"/>
        <v>0</v>
      </c>
    </row>
    <row r="198" spans="1:6" x14ac:dyDescent="0.2">
      <c r="A198" s="56">
        <v>14</v>
      </c>
      <c r="B198" s="48" t="s">
        <v>58</v>
      </c>
      <c r="C198" s="37" t="s">
        <v>4</v>
      </c>
      <c r="D198" s="54">
        <v>5</v>
      </c>
      <c r="E198" s="6">
        <v>0</v>
      </c>
      <c r="F198" s="7">
        <f t="shared" si="9"/>
        <v>0</v>
      </c>
    </row>
    <row r="199" spans="1:6" x14ac:dyDescent="0.2">
      <c r="A199" s="56">
        <v>15</v>
      </c>
      <c r="B199" s="48" t="s">
        <v>60</v>
      </c>
      <c r="C199" s="37" t="s">
        <v>4</v>
      </c>
      <c r="D199" s="54">
        <v>10</v>
      </c>
      <c r="E199" s="6">
        <v>0</v>
      </c>
      <c r="F199" s="7">
        <f t="shared" si="9"/>
        <v>0</v>
      </c>
    </row>
    <row r="200" spans="1:6" x14ac:dyDescent="0.2">
      <c r="A200" s="56">
        <v>16</v>
      </c>
      <c r="B200" s="48" t="s">
        <v>59</v>
      </c>
      <c r="C200" s="37" t="s">
        <v>4</v>
      </c>
      <c r="D200" s="54">
        <v>10</v>
      </c>
      <c r="E200" s="6">
        <v>0</v>
      </c>
      <c r="F200" s="7">
        <f t="shared" si="9"/>
        <v>0</v>
      </c>
    </row>
    <row r="201" spans="1:6" x14ac:dyDescent="0.2">
      <c r="A201" s="56">
        <v>17</v>
      </c>
      <c r="B201" s="48" t="s">
        <v>146</v>
      </c>
      <c r="C201" s="37" t="s">
        <v>4</v>
      </c>
      <c r="D201" s="54">
        <v>5</v>
      </c>
      <c r="E201" s="6">
        <v>0</v>
      </c>
      <c r="F201" s="7">
        <f t="shared" si="9"/>
        <v>0</v>
      </c>
    </row>
    <row r="202" spans="1:6" x14ac:dyDescent="0.2">
      <c r="A202" s="56">
        <v>18</v>
      </c>
      <c r="B202" s="48" t="s">
        <v>147</v>
      </c>
      <c r="C202" s="37" t="s">
        <v>4</v>
      </c>
      <c r="D202" s="54">
        <v>5</v>
      </c>
      <c r="E202" s="6">
        <v>0</v>
      </c>
      <c r="F202" s="7">
        <f t="shared" si="9"/>
        <v>0</v>
      </c>
    </row>
    <row r="203" spans="1:6" x14ac:dyDescent="0.2">
      <c r="A203" s="56">
        <v>19</v>
      </c>
      <c r="B203" s="48" t="s">
        <v>65</v>
      </c>
      <c r="C203" s="37" t="s">
        <v>4</v>
      </c>
      <c r="D203" s="54">
        <v>5</v>
      </c>
      <c r="E203" s="6">
        <v>0</v>
      </c>
      <c r="F203" s="7">
        <f t="shared" si="9"/>
        <v>0</v>
      </c>
    </row>
    <row r="204" spans="1:6" x14ac:dyDescent="0.2">
      <c r="A204" s="56">
        <v>20</v>
      </c>
      <c r="B204" s="48" t="s">
        <v>66</v>
      </c>
      <c r="C204" s="37" t="s">
        <v>4</v>
      </c>
      <c r="D204" s="54">
        <v>5</v>
      </c>
      <c r="E204" s="6">
        <v>0</v>
      </c>
      <c r="F204" s="7">
        <f t="shared" si="9"/>
        <v>0</v>
      </c>
    </row>
    <row r="205" spans="1:6" x14ac:dyDescent="0.2">
      <c r="A205" s="56">
        <v>21</v>
      </c>
      <c r="B205" s="48" t="s">
        <v>252</v>
      </c>
      <c r="C205" s="37" t="s">
        <v>4</v>
      </c>
      <c r="D205" s="54">
        <v>5</v>
      </c>
      <c r="E205" s="6">
        <v>0</v>
      </c>
      <c r="F205" s="7">
        <f t="shared" si="9"/>
        <v>0</v>
      </c>
    </row>
    <row r="206" spans="1:6" s="16" customFormat="1" x14ac:dyDescent="0.2">
      <c r="A206" s="56">
        <v>22</v>
      </c>
      <c r="B206" s="48" t="s">
        <v>67</v>
      </c>
      <c r="C206" s="37" t="s">
        <v>4</v>
      </c>
      <c r="D206" s="54">
        <v>5</v>
      </c>
      <c r="E206" s="6">
        <v>0</v>
      </c>
      <c r="F206" s="15">
        <f t="shared" si="9"/>
        <v>0</v>
      </c>
    </row>
    <row r="207" spans="1:6" s="16" customFormat="1" x14ac:dyDescent="0.2">
      <c r="A207" s="56">
        <v>23</v>
      </c>
      <c r="B207" s="48" t="s">
        <v>69</v>
      </c>
      <c r="C207" s="37" t="s">
        <v>4</v>
      </c>
      <c r="D207" s="54">
        <v>5</v>
      </c>
      <c r="E207" s="6">
        <v>0</v>
      </c>
      <c r="F207" s="15">
        <f t="shared" si="9"/>
        <v>0</v>
      </c>
    </row>
    <row r="208" spans="1:6" s="16" customFormat="1" x14ac:dyDescent="0.2">
      <c r="A208" s="56">
        <v>24</v>
      </c>
      <c r="B208" s="48" t="s">
        <v>148</v>
      </c>
      <c r="C208" s="37" t="s">
        <v>4</v>
      </c>
      <c r="D208" s="54">
        <v>5</v>
      </c>
      <c r="E208" s="6">
        <v>0</v>
      </c>
      <c r="F208" s="15">
        <f t="shared" si="9"/>
        <v>0</v>
      </c>
    </row>
    <row r="209" spans="1:6" s="16" customFormat="1" x14ac:dyDescent="0.2">
      <c r="A209" s="56">
        <v>25</v>
      </c>
      <c r="B209" s="48" t="s">
        <v>72</v>
      </c>
      <c r="C209" s="37" t="s">
        <v>4</v>
      </c>
      <c r="D209" s="54">
        <v>5</v>
      </c>
      <c r="E209" s="6">
        <v>0</v>
      </c>
      <c r="F209" s="15">
        <f t="shared" si="9"/>
        <v>0</v>
      </c>
    </row>
    <row r="210" spans="1:6" s="16" customFormat="1" x14ac:dyDescent="0.2">
      <c r="A210" s="56">
        <v>26</v>
      </c>
      <c r="B210" s="48" t="s">
        <v>215</v>
      </c>
      <c r="C210" s="37" t="s">
        <v>4</v>
      </c>
      <c r="D210" s="54">
        <v>5</v>
      </c>
      <c r="E210" s="6">
        <v>0</v>
      </c>
      <c r="F210" s="15">
        <f t="shared" si="9"/>
        <v>0</v>
      </c>
    </row>
    <row r="211" spans="1:6" s="16" customFormat="1" x14ac:dyDescent="0.2">
      <c r="A211" s="56">
        <v>27</v>
      </c>
      <c r="B211" s="48" t="s">
        <v>216</v>
      </c>
      <c r="C211" s="37" t="s">
        <v>4</v>
      </c>
      <c r="D211" s="54">
        <v>5</v>
      </c>
      <c r="E211" s="6">
        <v>0</v>
      </c>
      <c r="F211" s="15">
        <f t="shared" si="9"/>
        <v>0</v>
      </c>
    </row>
    <row r="212" spans="1:6" s="16" customFormat="1" x14ac:dyDescent="0.2">
      <c r="A212" s="56">
        <v>28</v>
      </c>
      <c r="B212" s="48" t="s">
        <v>217</v>
      </c>
      <c r="C212" s="37" t="s">
        <v>4</v>
      </c>
      <c r="D212" s="54">
        <v>5</v>
      </c>
      <c r="E212" s="6">
        <v>0</v>
      </c>
      <c r="F212" s="15">
        <f t="shared" si="9"/>
        <v>0</v>
      </c>
    </row>
    <row r="213" spans="1:6" s="16" customFormat="1" x14ac:dyDescent="0.2">
      <c r="A213" s="56">
        <v>29</v>
      </c>
      <c r="B213" s="48" t="s">
        <v>212</v>
      </c>
      <c r="C213" s="37" t="s">
        <v>4</v>
      </c>
      <c r="D213" s="54">
        <v>5</v>
      </c>
      <c r="E213" s="6">
        <v>0</v>
      </c>
      <c r="F213" s="15">
        <f t="shared" si="9"/>
        <v>0</v>
      </c>
    </row>
    <row r="214" spans="1:6" s="16" customFormat="1" x14ac:dyDescent="0.2">
      <c r="A214" s="56">
        <v>30</v>
      </c>
      <c r="B214" s="48" t="s">
        <v>74</v>
      </c>
      <c r="C214" s="37" t="s">
        <v>4</v>
      </c>
      <c r="D214" s="54">
        <v>5</v>
      </c>
      <c r="E214" s="6">
        <v>0</v>
      </c>
      <c r="F214" s="15">
        <f>D214*E214</f>
        <v>0</v>
      </c>
    </row>
    <row r="215" spans="1:6" s="16" customFormat="1" x14ac:dyDescent="0.2">
      <c r="A215" s="56">
        <v>31</v>
      </c>
      <c r="B215" s="48" t="s">
        <v>149</v>
      </c>
      <c r="C215" s="37" t="s">
        <v>4</v>
      </c>
      <c r="D215" s="54">
        <v>5</v>
      </c>
      <c r="E215" s="6">
        <v>0</v>
      </c>
      <c r="F215" s="15">
        <f t="shared" si="9"/>
        <v>0</v>
      </c>
    </row>
    <row r="216" spans="1:6" s="16" customFormat="1" x14ac:dyDescent="0.2">
      <c r="A216" s="56">
        <v>32</v>
      </c>
      <c r="B216" s="48" t="s">
        <v>213</v>
      </c>
      <c r="C216" s="37" t="s">
        <v>4</v>
      </c>
      <c r="D216" s="54">
        <v>5</v>
      </c>
      <c r="E216" s="6">
        <v>0</v>
      </c>
      <c r="F216" s="15">
        <f t="shared" si="9"/>
        <v>0</v>
      </c>
    </row>
    <row r="217" spans="1:6" s="16" customFormat="1" x14ac:dyDescent="0.2">
      <c r="A217" s="56">
        <v>33</v>
      </c>
      <c r="B217" s="48" t="s">
        <v>253</v>
      </c>
      <c r="C217" s="37" t="s">
        <v>4</v>
      </c>
      <c r="D217" s="54">
        <v>5</v>
      </c>
      <c r="E217" s="6">
        <v>0</v>
      </c>
      <c r="F217" s="15">
        <f t="shared" si="9"/>
        <v>0</v>
      </c>
    </row>
    <row r="218" spans="1:6" s="16" customFormat="1" x14ac:dyDescent="0.2">
      <c r="A218" s="56">
        <v>34</v>
      </c>
      <c r="B218" s="48" t="s">
        <v>79</v>
      </c>
      <c r="C218" s="37" t="s">
        <v>4</v>
      </c>
      <c r="D218" s="54">
        <v>5</v>
      </c>
      <c r="E218" s="6">
        <v>0</v>
      </c>
      <c r="F218" s="15">
        <f t="shared" si="9"/>
        <v>0</v>
      </c>
    </row>
    <row r="219" spans="1:6" s="16" customFormat="1" x14ac:dyDescent="0.2">
      <c r="A219" s="56">
        <v>35</v>
      </c>
      <c r="B219" s="48" t="s">
        <v>214</v>
      </c>
      <c r="C219" s="37" t="s">
        <v>4</v>
      </c>
      <c r="D219" s="54">
        <v>5</v>
      </c>
      <c r="E219" s="6">
        <v>0</v>
      </c>
      <c r="F219" s="15">
        <f t="shared" si="9"/>
        <v>0</v>
      </c>
    </row>
    <row r="220" spans="1:6" x14ac:dyDescent="0.2">
      <c r="A220" s="57"/>
      <c r="B220" s="72" t="s">
        <v>295</v>
      </c>
      <c r="C220" s="61"/>
      <c r="D220" s="10"/>
      <c r="E220" s="12"/>
      <c r="F220" s="13">
        <f>SUM(F185:F219)</f>
        <v>0</v>
      </c>
    </row>
    <row r="221" spans="1:6" ht="25.5" x14ac:dyDescent="0.2">
      <c r="A221" s="49" t="s">
        <v>150</v>
      </c>
      <c r="B221" s="50" t="s">
        <v>326</v>
      </c>
      <c r="C221" s="35"/>
      <c r="D221" s="49"/>
      <c r="E221" s="35"/>
      <c r="F221" s="35"/>
    </row>
    <row r="222" spans="1:6" s="16" customFormat="1" ht="13.5" customHeight="1" x14ac:dyDescent="0.2">
      <c r="A222" s="28">
        <v>1</v>
      </c>
      <c r="B222" s="48" t="s">
        <v>151</v>
      </c>
      <c r="C222" s="37" t="s">
        <v>4</v>
      </c>
      <c r="D222" s="28">
        <v>5</v>
      </c>
      <c r="E222" s="93">
        <v>0</v>
      </c>
      <c r="F222" s="30">
        <f>D222*E222</f>
        <v>0</v>
      </c>
    </row>
    <row r="223" spans="1:6" s="16" customFormat="1" ht="13.5" customHeight="1" x14ac:dyDescent="0.2">
      <c r="A223" s="28">
        <v>2</v>
      </c>
      <c r="B223" s="48" t="s">
        <v>116</v>
      </c>
      <c r="C223" s="37" t="s">
        <v>4</v>
      </c>
      <c r="D223" s="28">
        <v>20</v>
      </c>
      <c r="E223" s="93">
        <v>0</v>
      </c>
      <c r="F223" s="30">
        <f t="shared" ref="F223:F239" si="10">D223*E223</f>
        <v>0</v>
      </c>
    </row>
    <row r="224" spans="1:6" s="16" customFormat="1" ht="13.5" customHeight="1" x14ac:dyDescent="0.2">
      <c r="A224" s="28">
        <v>3</v>
      </c>
      <c r="B224" s="47" t="s">
        <v>117</v>
      </c>
      <c r="C224" s="37" t="s">
        <v>4</v>
      </c>
      <c r="D224" s="28">
        <v>90</v>
      </c>
      <c r="E224" s="93">
        <v>0</v>
      </c>
      <c r="F224" s="30">
        <f t="shared" si="10"/>
        <v>0</v>
      </c>
    </row>
    <row r="225" spans="1:6" s="16" customFormat="1" ht="13.5" customHeight="1" x14ac:dyDescent="0.2">
      <c r="A225" s="28">
        <v>4</v>
      </c>
      <c r="B225" s="47" t="s">
        <v>118</v>
      </c>
      <c r="C225" s="37" t="s">
        <v>4</v>
      </c>
      <c r="D225" s="28">
        <v>150</v>
      </c>
      <c r="E225" s="93">
        <v>0</v>
      </c>
      <c r="F225" s="30">
        <f t="shared" si="10"/>
        <v>0</v>
      </c>
    </row>
    <row r="226" spans="1:6" s="16" customFormat="1" ht="13.5" customHeight="1" x14ac:dyDescent="0.2">
      <c r="A226" s="28">
        <v>5</v>
      </c>
      <c r="B226" s="47" t="s">
        <v>119</v>
      </c>
      <c r="C226" s="37" t="s">
        <v>4</v>
      </c>
      <c r="D226" s="28">
        <v>110</v>
      </c>
      <c r="E226" s="93">
        <v>0</v>
      </c>
      <c r="F226" s="30">
        <f t="shared" si="10"/>
        <v>0</v>
      </c>
    </row>
    <row r="227" spans="1:6" s="16" customFormat="1" ht="13.5" customHeight="1" x14ac:dyDescent="0.2">
      <c r="A227" s="28">
        <v>6</v>
      </c>
      <c r="B227" s="47" t="s">
        <v>120</v>
      </c>
      <c r="C227" s="37" t="s">
        <v>4</v>
      </c>
      <c r="D227" s="28">
        <v>5</v>
      </c>
      <c r="E227" s="93">
        <v>0</v>
      </c>
      <c r="F227" s="30">
        <f t="shared" si="10"/>
        <v>0</v>
      </c>
    </row>
    <row r="228" spans="1:6" s="16" customFormat="1" ht="13.5" customHeight="1" x14ac:dyDescent="0.2">
      <c r="A228" s="28">
        <v>7</v>
      </c>
      <c r="B228" s="47" t="s">
        <v>121</v>
      </c>
      <c r="C228" s="37" t="s">
        <v>4</v>
      </c>
      <c r="D228" s="28">
        <v>5</v>
      </c>
      <c r="E228" s="93">
        <v>0</v>
      </c>
      <c r="F228" s="30">
        <f t="shared" si="10"/>
        <v>0</v>
      </c>
    </row>
    <row r="229" spans="1:6" s="16" customFormat="1" ht="13.5" customHeight="1" x14ac:dyDescent="0.2">
      <c r="A229" s="28">
        <v>8</v>
      </c>
      <c r="B229" s="47" t="s">
        <v>122</v>
      </c>
      <c r="C229" s="37" t="s">
        <v>4</v>
      </c>
      <c r="D229" s="28">
        <v>50</v>
      </c>
      <c r="E229" s="93">
        <v>0</v>
      </c>
      <c r="F229" s="30">
        <f t="shared" si="10"/>
        <v>0</v>
      </c>
    </row>
    <row r="230" spans="1:6" s="16" customFormat="1" ht="13.5" customHeight="1" x14ac:dyDescent="0.2">
      <c r="A230" s="28">
        <v>9</v>
      </c>
      <c r="B230" s="47" t="s">
        <v>123</v>
      </c>
      <c r="C230" s="37" t="s">
        <v>4</v>
      </c>
      <c r="D230" s="28">
        <v>5</v>
      </c>
      <c r="E230" s="93">
        <v>0</v>
      </c>
      <c r="F230" s="30">
        <f t="shared" si="10"/>
        <v>0</v>
      </c>
    </row>
    <row r="231" spans="1:6" s="16" customFormat="1" ht="13.5" customHeight="1" x14ac:dyDescent="0.2">
      <c r="A231" s="28">
        <v>10</v>
      </c>
      <c r="B231" s="47" t="s">
        <v>124</v>
      </c>
      <c r="C231" s="37" t="s">
        <v>4</v>
      </c>
      <c r="D231" s="28">
        <v>5</v>
      </c>
      <c r="E231" s="93">
        <v>0</v>
      </c>
      <c r="F231" s="30">
        <f t="shared" si="10"/>
        <v>0</v>
      </c>
    </row>
    <row r="232" spans="1:6" s="16" customFormat="1" ht="13.5" customHeight="1" x14ac:dyDescent="0.2">
      <c r="A232" s="28">
        <v>11</v>
      </c>
      <c r="B232" s="47" t="s">
        <v>125</v>
      </c>
      <c r="C232" s="37" t="s">
        <v>4</v>
      </c>
      <c r="D232" s="28">
        <v>5</v>
      </c>
      <c r="E232" s="93">
        <v>0</v>
      </c>
      <c r="F232" s="30">
        <f t="shared" si="10"/>
        <v>0</v>
      </c>
    </row>
    <row r="233" spans="1:6" s="16" customFormat="1" ht="13.5" customHeight="1" x14ac:dyDescent="0.2">
      <c r="A233" s="28">
        <v>12</v>
      </c>
      <c r="B233" s="47" t="s">
        <v>126</v>
      </c>
      <c r="C233" s="37" t="s">
        <v>4</v>
      </c>
      <c r="D233" s="28">
        <v>5</v>
      </c>
      <c r="E233" s="93">
        <v>0</v>
      </c>
      <c r="F233" s="30">
        <f t="shared" si="10"/>
        <v>0</v>
      </c>
    </row>
    <row r="234" spans="1:6" s="16" customFormat="1" ht="13.5" customHeight="1" x14ac:dyDescent="0.2">
      <c r="A234" s="28">
        <v>13</v>
      </c>
      <c r="B234" s="47" t="s">
        <v>127</v>
      </c>
      <c r="C234" s="37" t="s">
        <v>4</v>
      </c>
      <c r="D234" s="28">
        <v>5</v>
      </c>
      <c r="E234" s="93">
        <v>0</v>
      </c>
      <c r="F234" s="30">
        <f t="shared" si="10"/>
        <v>0</v>
      </c>
    </row>
    <row r="235" spans="1:6" s="16" customFormat="1" ht="13.5" customHeight="1" x14ac:dyDescent="0.2">
      <c r="A235" s="28">
        <v>14</v>
      </c>
      <c r="B235" s="47" t="s">
        <v>128</v>
      </c>
      <c r="C235" s="37" t="s">
        <v>4</v>
      </c>
      <c r="D235" s="28">
        <v>5</v>
      </c>
      <c r="E235" s="93">
        <v>0</v>
      </c>
      <c r="F235" s="30">
        <f t="shared" si="10"/>
        <v>0</v>
      </c>
    </row>
    <row r="236" spans="1:6" s="16" customFormat="1" ht="13.5" customHeight="1" x14ac:dyDescent="0.2">
      <c r="A236" s="28">
        <v>15</v>
      </c>
      <c r="B236" s="47" t="s">
        <v>129</v>
      </c>
      <c r="C236" s="37" t="s">
        <v>4</v>
      </c>
      <c r="D236" s="28">
        <v>5</v>
      </c>
      <c r="E236" s="93">
        <v>0</v>
      </c>
      <c r="F236" s="30">
        <f t="shared" si="10"/>
        <v>0</v>
      </c>
    </row>
    <row r="237" spans="1:6" s="16" customFormat="1" ht="13.5" customHeight="1" x14ac:dyDescent="0.2">
      <c r="A237" s="28">
        <v>16</v>
      </c>
      <c r="B237" s="47" t="s">
        <v>130</v>
      </c>
      <c r="C237" s="37" t="s">
        <v>4</v>
      </c>
      <c r="D237" s="28">
        <v>5</v>
      </c>
      <c r="E237" s="93">
        <v>0</v>
      </c>
      <c r="F237" s="30">
        <f t="shared" si="10"/>
        <v>0</v>
      </c>
    </row>
    <row r="238" spans="1:6" s="16" customFormat="1" ht="13.5" customHeight="1" x14ac:dyDescent="0.2">
      <c r="A238" s="28">
        <v>17</v>
      </c>
      <c r="B238" s="47" t="s">
        <v>134</v>
      </c>
      <c r="C238" s="37" t="s">
        <v>4</v>
      </c>
      <c r="D238" s="28">
        <v>5</v>
      </c>
      <c r="E238" s="93">
        <v>0</v>
      </c>
      <c r="F238" s="30">
        <f t="shared" si="10"/>
        <v>0</v>
      </c>
    </row>
    <row r="239" spans="1:6" s="16" customFormat="1" ht="13.5" customHeight="1" x14ac:dyDescent="0.2">
      <c r="A239" s="28">
        <v>18</v>
      </c>
      <c r="B239" s="47" t="s">
        <v>254</v>
      </c>
      <c r="C239" s="37" t="s">
        <v>4</v>
      </c>
      <c r="D239" s="28">
        <v>3</v>
      </c>
      <c r="E239" s="93">
        <v>0</v>
      </c>
      <c r="F239" s="30">
        <f t="shared" si="10"/>
        <v>0</v>
      </c>
    </row>
    <row r="240" spans="1:6" s="16" customFormat="1" ht="13.5" customHeight="1" x14ac:dyDescent="0.2">
      <c r="A240" s="14"/>
      <c r="B240" s="71" t="s">
        <v>296</v>
      </c>
      <c r="C240" s="58"/>
      <c r="D240" s="42"/>
      <c r="E240" s="17"/>
      <c r="F240" s="18">
        <f>SUM(F222:F239)</f>
        <v>0</v>
      </c>
    </row>
    <row r="241" spans="1:6" s="16" customFormat="1" ht="13.5" customHeight="1" x14ac:dyDescent="0.2">
      <c r="A241" s="101" t="s">
        <v>185</v>
      </c>
      <c r="B241" s="102"/>
      <c r="C241" s="102"/>
      <c r="D241" s="102"/>
      <c r="E241" s="102"/>
      <c r="F241" s="103"/>
    </row>
    <row r="242" spans="1:6" ht="55.5" customHeight="1" x14ac:dyDescent="0.2">
      <c r="A242" s="39" t="s">
        <v>0</v>
      </c>
      <c r="B242" s="4" t="s">
        <v>1</v>
      </c>
      <c r="C242" s="4" t="s">
        <v>3</v>
      </c>
      <c r="D242" s="5" t="s">
        <v>2</v>
      </c>
      <c r="E242" s="53" t="s">
        <v>301</v>
      </c>
      <c r="F242" s="39" t="s">
        <v>302</v>
      </c>
    </row>
    <row r="243" spans="1:6" s="16" customFormat="1" ht="13.5" customHeight="1" x14ac:dyDescent="0.2">
      <c r="A243" s="49" t="s">
        <v>152</v>
      </c>
      <c r="B243" s="50" t="s">
        <v>328</v>
      </c>
      <c r="C243" s="35"/>
      <c r="D243" s="49"/>
      <c r="E243" s="35"/>
      <c r="F243" s="35"/>
    </row>
    <row r="244" spans="1:6" s="16" customFormat="1" ht="13.5" customHeight="1" x14ac:dyDescent="0.2">
      <c r="A244" s="14">
        <v>1</v>
      </c>
      <c r="B244" s="48" t="s">
        <v>248</v>
      </c>
      <c r="C244" s="37" t="s">
        <v>4</v>
      </c>
      <c r="D244" s="42">
        <v>5</v>
      </c>
      <c r="E244" s="11">
        <v>0</v>
      </c>
      <c r="F244" s="15">
        <f>D244*E244</f>
        <v>0</v>
      </c>
    </row>
    <row r="245" spans="1:6" s="16" customFormat="1" ht="13.5" customHeight="1" x14ac:dyDescent="0.2">
      <c r="A245" s="14">
        <v>2</v>
      </c>
      <c r="B245" s="48" t="s">
        <v>249</v>
      </c>
      <c r="C245" s="37" t="s">
        <v>4</v>
      </c>
      <c r="D245" s="42">
        <v>5</v>
      </c>
      <c r="E245" s="11">
        <v>0</v>
      </c>
      <c r="F245" s="15">
        <f t="shared" ref="F245:F264" si="11">D245*E245</f>
        <v>0</v>
      </c>
    </row>
    <row r="246" spans="1:6" s="16" customFormat="1" ht="13.5" customHeight="1" x14ac:dyDescent="0.2">
      <c r="A246" s="14">
        <v>3</v>
      </c>
      <c r="B246" s="48" t="s">
        <v>250</v>
      </c>
      <c r="C246" s="37" t="s">
        <v>4</v>
      </c>
      <c r="D246" s="42">
        <v>5</v>
      </c>
      <c r="E246" s="11">
        <v>0</v>
      </c>
      <c r="F246" s="15">
        <f t="shared" si="11"/>
        <v>0</v>
      </c>
    </row>
    <row r="247" spans="1:6" s="16" customFormat="1" ht="13.5" customHeight="1" x14ac:dyDescent="0.2">
      <c r="A247" s="14">
        <v>4</v>
      </c>
      <c r="B247" s="48" t="s">
        <v>151</v>
      </c>
      <c r="C247" s="37" t="s">
        <v>4</v>
      </c>
      <c r="D247" s="42">
        <v>5</v>
      </c>
      <c r="E247" s="11">
        <v>0</v>
      </c>
      <c r="F247" s="15">
        <f t="shared" si="11"/>
        <v>0</v>
      </c>
    </row>
    <row r="248" spans="1:6" s="16" customFormat="1" ht="13.5" customHeight="1" x14ac:dyDescent="0.2">
      <c r="A248" s="14">
        <v>5</v>
      </c>
      <c r="B248" s="48" t="s">
        <v>116</v>
      </c>
      <c r="C248" s="37" t="s">
        <v>4</v>
      </c>
      <c r="D248" s="42">
        <v>40</v>
      </c>
      <c r="E248" s="11">
        <v>0</v>
      </c>
      <c r="F248" s="15">
        <f t="shared" si="11"/>
        <v>0</v>
      </c>
    </row>
    <row r="249" spans="1:6" s="16" customFormat="1" ht="13.5" customHeight="1" x14ac:dyDescent="0.2">
      <c r="A249" s="14">
        <v>6</v>
      </c>
      <c r="B249" s="48" t="s">
        <v>117</v>
      </c>
      <c r="C249" s="37" t="s">
        <v>4</v>
      </c>
      <c r="D249" s="42">
        <v>30</v>
      </c>
      <c r="E249" s="11">
        <v>0</v>
      </c>
      <c r="F249" s="15">
        <f t="shared" si="11"/>
        <v>0</v>
      </c>
    </row>
    <row r="250" spans="1:6" s="16" customFormat="1" ht="13.5" customHeight="1" x14ac:dyDescent="0.2">
      <c r="A250" s="14">
        <v>7</v>
      </c>
      <c r="B250" s="48" t="s">
        <v>118</v>
      </c>
      <c r="C250" s="37" t="s">
        <v>4</v>
      </c>
      <c r="D250" s="42">
        <v>100</v>
      </c>
      <c r="E250" s="11">
        <v>0</v>
      </c>
      <c r="F250" s="15">
        <f t="shared" si="11"/>
        <v>0</v>
      </c>
    </row>
    <row r="251" spans="1:6" s="16" customFormat="1" ht="13.5" customHeight="1" x14ac:dyDescent="0.2">
      <c r="A251" s="14">
        <v>8</v>
      </c>
      <c r="B251" s="48" t="s">
        <v>119</v>
      </c>
      <c r="C251" s="37" t="s">
        <v>4</v>
      </c>
      <c r="D251" s="42">
        <v>150</v>
      </c>
      <c r="E251" s="11">
        <v>0</v>
      </c>
      <c r="F251" s="15">
        <f t="shared" si="11"/>
        <v>0</v>
      </c>
    </row>
    <row r="252" spans="1:6" s="16" customFormat="1" ht="13.5" customHeight="1" x14ac:dyDescent="0.2">
      <c r="A252" s="14">
        <v>9</v>
      </c>
      <c r="B252" s="48" t="s">
        <v>120</v>
      </c>
      <c r="C252" s="37" t="s">
        <v>4</v>
      </c>
      <c r="D252" s="42">
        <v>10</v>
      </c>
      <c r="E252" s="11">
        <v>0</v>
      </c>
      <c r="F252" s="15">
        <f t="shared" si="11"/>
        <v>0</v>
      </c>
    </row>
    <row r="253" spans="1:6" s="16" customFormat="1" ht="13.5" customHeight="1" x14ac:dyDescent="0.2">
      <c r="A253" s="14">
        <v>10</v>
      </c>
      <c r="B253" s="48" t="s">
        <v>121</v>
      </c>
      <c r="C253" s="37" t="s">
        <v>4</v>
      </c>
      <c r="D253" s="42">
        <v>10</v>
      </c>
      <c r="E253" s="11">
        <v>0</v>
      </c>
      <c r="F253" s="15">
        <f t="shared" si="11"/>
        <v>0</v>
      </c>
    </row>
    <row r="254" spans="1:6" s="16" customFormat="1" ht="13.5" customHeight="1" x14ac:dyDescent="0.2">
      <c r="A254" s="14">
        <v>11</v>
      </c>
      <c r="B254" s="48" t="s">
        <v>122</v>
      </c>
      <c r="C254" s="37" t="s">
        <v>4</v>
      </c>
      <c r="D254" s="42">
        <v>40</v>
      </c>
      <c r="E254" s="11">
        <v>0</v>
      </c>
      <c r="F254" s="15">
        <f t="shared" si="11"/>
        <v>0</v>
      </c>
    </row>
    <row r="255" spans="1:6" s="16" customFormat="1" ht="13.5" customHeight="1" x14ac:dyDescent="0.2">
      <c r="A255" s="14">
        <v>12</v>
      </c>
      <c r="B255" s="48" t="s">
        <v>123</v>
      </c>
      <c r="C255" s="37" t="s">
        <v>4</v>
      </c>
      <c r="D255" s="42">
        <v>5</v>
      </c>
      <c r="E255" s="11">
        <v>0</v>
      </c>
      <c r="F255" s="15">
        <f t="shared" si="11"/>
        <v>0</v>
      </c>
    </row>
    <row r="256" spans="1:6" s="16" customFormat="1" ht="13.5" customHeight="1" x14ac:dyDescent="0.2">
      <c r="A256" s="14">
        <v>13</v>
      </c>
      <c r="B256" s="48" t="s">
        <v>124</v>
      </c>
      <c r="C256" s="37" t="s">
        <v>4</v>
      </c>
      <c r="D256" s="42">
        <v>5</v>
      </c>
      <c r="E256" s="11">
        <v>0</v>
      </c>
      <c r="F256" s="15">
        <f t="shared" si="11"/>
        <v>0</v>
      </c>
    </row>
    <row r="257" spans="1:6" s="16" customFormat="1" ht="13.5" customHeight="1" x14ac:dyDescent="0.2">
      <c r="A257" s="14">
        <v>14</v>
      </c>
      <c r="B257" s="48" t="s">
        <v>125</v>
      </c>
      <c r="C257" s="37" t="s">
        <v>4</v>
      </c>
      <c r="D257" s="42">
        <v>5</v>
      </c>
      <c r="E257" s="11">
        <v>0</v>
      </c>
      <c r="F257" s="15">
        <f t="shared" si="11"/>
        <v>0</v>
      </c>
    </row>
    <row r="258" spans="1:6" s="16" customFormat="1" ht="13.5" customHeight="1" x14ac:dyDescent="0.2">
      <c r="A258" s="14">
        <v>15</v>
      </c>
      <c r="B258" s="48" t="s">
        <v>126</v>
      </c>
      <c r="C258" s="37" t="s">
        <v>4</v>
      </c>
      <c r="D258" s="42">
        <v>10</v>
      </c>
      <c r="E258" s="11">
        <v>0</v>
      </c>
      <c r="F258" s="15">
        <f t="shared" si="11"/>
        <v>0</v>
      </c>
    </row>
    <row r="259" spans="1:6" s="16" customFormat="1" ht="13.5" customHeight="1" x14ac:dyDescent="0.2">
      <c r="A259" s="14">
        <v>16</v>
      </c>
      <c r="B259" s="48" t="s">
        <v>127</v>
      </c>
      <c r="C259" s="37" t="s">
        <v>4</v>
      </c>
      <c r="D259" s="42">
        <v>3</v>
      </c>
      <c r="E259" s="11">
        <v>0</v>
      </c>
      <c r="F259" s="15">
        <f t="shared" si="11"/>
        <v>0</v>
      </c>
    </row>
    <row r="260" spans="1:6" s="16" customFormat="1" ht="13.5" customHeight="1" x14ac:dyDescent="0.2">
      <c r="A260" s="14">
        <v>17</v>
      </c>
      <c r="B260" s="48" t="s">
        <v>153</v>
      </c>
      <c r="C260" s="37" t="s">
        <v>4</v>
      </c>
      <c r="D260" s="42">
        <v>3</v>
      </c>
      <c r="E260" s="11">
        <v>0</v>
      </c>
      <c r="F260" s="15">
        <f t="shared" si="11"/>
        <v>0</v>
      </c>
    </row>
    <row r="261" spans="1:6" s="16" customFormat="1" ht="13.5" customHeight="1" x14ac:dyDescent="0.2">
      <c r="A261" s="14">
        <v>18</v>
      </c>
      <c r="B261" s="48" t="s">
        <v>255</v>
      </c>
      <c r="C261" s="37" t="s">
        <v>4</v>
      </c>
      <c r="D261" s="42">
        <v>3</v>
      </c>
      <c r="E261" s="11">
        <v>0</v>
      </c>
      <c r="F261" s="15">
        <f t="shared" si="11"/>
        <v>0</v>
      </c>
    </row>
    <row r="262" spans="1:6" s="16" customFormat="1" ht="13.5" customHeight="1" x14ac:dyDescent="0.2">
      <c r="A262" s="14">
        <v>19</v>
      </c>
      <c r="B262" s="48" t="s">
        <v>154</v>
      </c>
      <c r="C262" s="37" t="s">
        <v>4</v>
      </c>
      <c r="D262" s="42">
        <v>3</v>
      </c>
      <c r="E262" s="11">
        <v>0</v>
      </c>
      <c r="F262" s="15">
        <f t="shared" si="11"/>
        <v>0</v>
      </c>
    </row>
    <row r="263" spans="1:6" s="16" customFormat="1" ht="13.5" customHeight="1" x14ac:dyDescent="0.2">
      <c r="A263" s="14">
        <v>20</v>
      </c>
      <c r="B263" s="48" t="s">
        <v>134</v>
      </c>
      <c r="C263" s="37" t="s">
        <v>4</v>
      </c>
      <c r="D263" s="42">
        <v>3</v>
      </c>
      <c r="E263" s="11">
        <v>0</v>
      </c>
      <c r="F263" s="15">
        <f t="shared" si="11"/>
        <v>0</v>
      </c>
    </row>
    <row r="264" spans="1:6" s="16" customFormat="1" ht="13.5" customHeight="1" x14ac:dyDescent="0.2">
      <c r="A264" s="14">
        <v>21</v>
      </c>
      <c r="B264" s="47" t="s">
        <v>254</v>
      </c>
      <c r="C264" s="37" t="s">
        <v>4</v>
      </c>
      <c r="D264" s="42">
        <v>3</v>
      </c>
      <c r="E264" s="11">
        <v>0</v>
      </c>
      <c r="F264" s="15">
        <f t="shared" si="11"/>
        <v>0</v>
      </c>
    </row>
    <row r="265" spans="1:6" s="16" customFormat="1" ht="13.5" customHeight="1" x14ac:dyDescent="0.2">
      <c r="A265" s="14"/>
      <c r="B265" s="71" t="s">
        <v>297</v>
      </c>
      <c r="C265" s="58"/>
      <c r="D265" s="42"/>
      <c r="E265" s="17"/>
      <c r="F265" s="18">
        <f>SUM(F244:F264)</f>
        <v>0</v>
      </c>
    </row>
    <row r="266" spans="1:6" s="16" customFormat="1" ht="25.5" x14ac:dyDescent="0.2">
      <c r="A266" s="49" t="s">
        <v>165</v>
      </c>
      <c r="B266" s="50" t="s">
        <v>224</v>
      </c>
      <c r="C266" s="35"/>
      <c r="D266" s="49"/>
      <c r="E266" s="35"/>
      <c r="F266" s="35"/>
    </row>
    <row r="267" spans="1:6" s="16" customFormat="1" ht="13.5" customHeight="1" x14ac:dyDescent="0.2">
      <c r="A267" s="14">
        <v>1</v>
      </c>
      <c r="B267" s="36" t="s">
        <v>275</v>
      </c>
      <c r="C267" s="31" t="s">
        <v>4</v>
      </c>
      <c r="D267" s="42">
        <v>1</v>
      </c>
      <c r="E267" s="11">
        <v>0</v>
      </c>
      <c r="F267" s="15">
        <f t="shared" ref="F267:F282" si="12">D267*E267</f>
        <v>0</v>
      </c>
    </row>
    <row r="268" spans="1:6" s="16" customFormat="1" ht="13.5" customHeight="1" x14ac:dyDescent="0.2">
      <c r="A268" s="14">
        <v>2</v>
      </c>
      <c r="B268" s="36" t="s">
        <v>186</v>
      </c>
      <c r="C268" s="31" t="s">
        <v>4</v>
      </c>
      <c r="D268" s="42">
        <v>1</v>
      </c>
      <c r="E268" s="11">
        <v>0</v>
      </c>
      <c r="F268" s="15">
        <f t="shared" si="12"/>
        <v>0</v>
      </c>
    </row>
    <row r="269" spans="1:6" s="16" customFormat="1" ht="13.5" customHeight="1" x14ac:dyDescent="0.2">
      <c r="A269" s="14">
        <v>3</v>
      </c>
      <c r="B269" s="36" t="s">
        <v>188</v>
      </c>
      <c r="C269" s="31" t="s">
        <v>4</v>
      </c>
      <c r="D269" s="42">
        <v>1</v>
      </c>
      <c r="E269" s="11">
        <v>0</v>
      </c>
      <c r="F269" s="15">
        <f t="shared" si="12"/>
        <v>0</v>
      </c>
    </row>
    <row r="270" spans="1:6" s="16" customFormat="1" ht="13.5" customHeight="1" x14ac:dyDescent="0.2">
      <c r="A270" s="14">
        <v>4</v>
      </c>
      <c r="B270" s="36" t="s">
        <v>276</v>
      </c>
      <c r="C270" s="31" t="s">
        <v>4</v>
      </c>
      <c r="D270" s="42">
        <v>1</v>
      </c>
      <c r="E270" s="11">
        <v>0</v>
      </c>
      <c r="F270" s="15">
        <f t="shared" si="12"/>
        <v>0</v>
      </c>
    </row>
    <row r="271" spans="1:6" s="16" customFormat="1" ht="13.5" customHeight="1" x14ac:dyDescent="0.2">
      <c r="A271" s="14">
        <v>5</v>
      </c>
      <c r="B271" s="36" t="s">
        <v>187</v>
      </c>
      <c r="C271" s="31" t="s">
        <v>4</v>
      </c>
      <c r="D271" s="42">
        <v>1</v>
      </c>
      <c r="E271" s="11">
        <v>0</v>
      </c>
      <c r="F271" s="15">
        <f t="shared" si="12"/>
        <v>0</v>
      </c>
    </row>
    <row r="272" spans="1:6" s="16" customFormat="1" ht="13.5" customHeight="1" x14ac:dyDescent="0.2">
      <c r="A272" s="14">
        <v>6</v>
      </c>
      <c r="B272" s="36" t="s">
        <v>189</v>
      </c>
      <c r="C272" s="31" t="s">
        <v>4</v>
      </c>
      <c r="D272" s="42">
        <v>1</v>
      </c>
      <c r="E272" s="11">
        <v>0</v>
      </c>
      <c r="F272" s="15">
        <f t="shared" si="12"/>
        <v>0</v>
      </c>
    </row>
    <row r="273" spans="1:9" s="16" customFormat="1" ht="13.5" customHeight="1" x14ac:dyDescent="0.2">
      <c r="A273" s="14">
        <v>7</v>
      </c>
      <c r="B273" s="36" t="s">
        <v>277</v>
      </c>
      <c r="C273" s="31" t="s">
        <v>4</v>
      </c>
      <c r="D273" s="42">
        <v>1</v>
      </c>
      <c r="E273" s="11">
        <v>0</v>
      </c>
      <c r="F273" s="15">
        <f t="shared" si="12"/>
        <v>0</v>
      </c>
    </row>
    <row r="274" spans="1:9" s="16" customFormat="1" ht="13.5" customHeight="1" x14ac:dyDescent="0.2">
      <c r="A274" s="14">
        <v>8</v>
      </c>
      <c r="B274" s="36" t="s">
        <v>190</v>
      </c>
      <c r="C274" s="31" t="s">
        <v>4</v>
      </c>
      <c r="D274" s="42">
        <v>1</v>
      </c>
      <c r="E274" s="11">
        <v>0</v>
      </c>
      <c r="F274" s="15">
        <f t="shared" si="12"/>
        <v>0</v>
      </c>
    </row>
    <row r="275" spans="1:9" s="16" customFormat="1" ht="13.5" customHeight="1" x14ac:dyDescent="0.2">
      <c r="A275" s="14">
        <v>9</v>
      </c>
      <c r="B275" s="36" t="s">
        <v>191</v>
      </c>
      <c r="C275" s="31" t="s">
        <v>4</v>
      </c>
      <c r="D275" s="42">
        <v>1</v>
      </c>
      <c r="E275" s="11">
        <v>0</v>
      </c>
      <c r="F275" s="15">
        <f t="shared" si="12"/>
        <v>0</v>
      </c>
    </row>
    <row r="276" spans="1:9" s="16" customFormat="1" ht="13.5" customHeight="1" x14ac:dyDescent="0.2">
      <c r="A276" s="14">
        <v>10</v>
      </c>
      <c r="B276" s="36" t="s">
        <v>278</v>
      </c>
      <c r="C276" s="31" t="s">
        <v>4</v>
      </c>
      <c r="D276" s="42">
        <v>1</v>
      </c>
      <c r="E276" s="11">
        <v>0</v>
      </c>
      <c r="F276" s="15">
        <f t="shared" si="12"/>
        <v>0</v>
      </c>
    </row>
    <row r="277" spans="1:9" s="16" customFormat="1" ht="13.5" customHeight="1" x14ac:dyDescent="0.2">
      <c r="A277" s="14">
        <v>11</v>
      </c>
      <c r="B277" s="36" t="s">
        <v>279</v>
      </c>
      <c r="C277" s="31" t="s">
        <v>4</v>
      </c>
      <c r="D277" s="42">
        <v>1</v>
      </c>
      <c r="E277" s="11">
        <v>0</v>
      </c>
      <c r="F277" s="15">
        <f t="shared" si="12"/>
        <v>0</v>
      </c>
    </row>
    <row r="278" spans="1:9" s="16" customFormat="1" ht="13.5" customHeight="1" x14ac:dyDescent="0.2">
      <c r="A278" s="14">
        <v>12</v>
      </c>
      <c r="B278" s="36" t="s">
        <v>280</v>
      </c>
      <c r="C278" s="31" t="s">
        <v>4</v>
      </c>
      <c r="D278" s="42">
        <v>1</v>
      </c>
      <c r="E278" s="11">
        <v>0</v>
      </c>
      <c r="F278" s="15">
        <f t="shared" si="12"/>
        <v>0</v>
      </c>
    </row>
    <row r="279" spans="1:9" s="16" customFormat="1" ht="13.5" customHeight="1" x14ac:dyDescent="0.2">
      <c r="A279" s="14">
        <v>13</v>
      </c>
      <c r="B279" s="36" t="s">
        <v>192</v>
      </c>
      <c r="C279" s="31" t="s">
        <v>4</v>
      </c>
      <c r="D279" s="42">
        <v>1</v>
      </c>
      <c r="E279" s="11">
        <v>0</v>
      </c>
      <c r="F279" s="15">
        <f t="shared" si="12"/>
        <v>0</v>
      </c>
    </row>
    <row r="280" spans="1:9" s="16" customFormat="1" ht="13.5" customHeight="1" x14ac:dyDescent="0.2">
      <c r="A280" s="14">
        <v>14</v>
      </c>
      <c r="B280" s="36" t="s">
        <v>193</v>
      </c>
      <c r="C280" s="31" t="s">
        <v>4</v>
      </c>
      <c r="D280" s="42">
        <v>1</v>
      </c>
      <c r="E280" s="11">
        <v>0</v>
      </c>
      <c r="F280" s="15">
        <f t="shared" si="12"/>
        <v>0</v>
      </c>
    </row>
    <row r="281" spans="1:9" s="16" customFormat="1" ht="13.5" customHeight="1" x14ac:dyDescent="0.2">
      <c r="A281" s="14">
        <v>15</v>
      </c>
      <c r="B281" s="36" t="s">
        <v>194</v>
      </c>
      <c r="C281" s="31" t="s">
        <v>4</v>
      </c>
      <c r="D281" s="42">
        <v>1</v>
      </c>
      <c r="E281" s="11">
        <v>0</v>
      </c>
      <c r="F281" s="15">
        <f t="shared" si="12"/>
        <v>0</v>
      </c>
    </row>
    <row r="282" spans="1:9" s="16" customFormat="1" ht="13.5" customHeight="1" x14ac:dyDescent="0.2">
      <c r="A282" s="14">
        <v>16</v>
      </c>
      <c r="B282" s="36" t="s">
        <v>195</v>
      </c>
      <c r="C282" s="31" t="s">
        <v>4</v>
      </c>
      <c r="D282" s="42">
        <v>1</v>
      </c>
      <c r="E282" s="11">
        <v>0</v>
      </c>
      <c r="F282" s="15">
        <f t="shared" si="12"/>
        <v>0</v>
      </c>
      <c r="I282" s="16" t="s">
        <v>311</v>
      </c>
    </row>
    <row r="283" spans="1:9" s="16" customFormat="1" ht="13.5" customHeight="1" x14ac:dyDescent="0.2">
      <c r="A283" s="14"/>
      <c r="B283" s="71" t="s">
        <v>298</v>
      </c>
      <c r="C283" s="58"/>
      <c r="D283" s="42"/>
      <c r="E283" s="17"/>
      <c r="F283" s="18">
        <f>SUM(F267:F282)</f>
        <v>0</v>
      </c>
    </row>
    <row r="284" spans="1:9" s="16" customFormat="1" ht="12.75" x14ac:dyDescent="0.2">
      <c r="A284" s="49" t="s">
        <v>166</v>
      </c>
      <c r="B284" s="92" t="s">
        <v>304</v>
      </c>
      <c r="C284" s="35"/>
      <c r="D284" s="49"/>
      <c r="E284" s="35"/>
      <c r="F284" s="35"/>
    </row>
    <row r="285" spans="1:9" s="16" customFormat="1" ht="13.5" customHeight="1" x14ac:dyDescent="0.2">
      <c r="A285" s="14">
        <v>1</v>
      </c>
      <c r="B285" s="48" t="s">
        <v>305</v>
      </c>
      <c r="C285" s="31" t="s">
        <v>4</v>
      </c>
      <c r="D285" s="42">
        <v>2</v>
      </c>
      <c r="E285" s="11">
        <v>0</v>
      </c>
      <c r="F285" s="15">
        <f t="shared" ref="F285:F290" si="13">D285*E285</f>
        <v>0</v>
      </c>
    </row>
    <row r="286" spans="1:9" s="16" customFormat="1" ht="13.5" customHeight="1" x14ac:dyDescent="0.2">
      <c r="A286" s="14">
        <v>2</v>
      </c>
      <c r="B286" s="48" t="s">
        <v>306</v>
      </c>
      <c r="C286" s="31" t="s">
        <v>4</v>
      </c>
      <c r="D286" s="42">
        <v>2</v>
      </c>
      <c r="E286" s="11">
        <v>0</v>
      </c>
      <c r="F286" s="15">
        <f t="shared" si="13"/>
        <v>0</v>
      </c>
    </row>
    <row r="287" spans="1:9" s="16" customFormat="1" ht="13.5" customHeight="1" x14ac:dyDescent="0.2">
      <c r="A287" s="14">
        <v>3</v>
      </c>
      <c r="B287" s="48" t="s">
        <v>307</v>
      </c>
      <c r="C287" s="31" t="s">
        <v>4</v>
      </c>
      <c r="D287" s="42">
        <v>2</v>
      </c>
      <c r="E287" s="11">
        <v>0</v>
      </c>
      <c r="F287" s="15">
        <f t="shared" si="13"/>
        <v>0</v>
      </c>
    </row>
    <row r="288" spans="1:9" s="16" customFormat="1" ht="13.5" customHeight="1" x14ac:dyDescent="0.2">
      <c r="A288" s="14">
        <v>4</v>
      </c>
      <c r="B288" s="48" t="s">
        <v>308</v>
      </c>
      <c r="C288" s="31" t="s">
        <v>4</v>
      </c>
      <c r="D288" s="42">
        <v>2</v>
      </c>
      <c r="E288" s="11">
        <v>0</v>
      </c>
      <c r="F288" s="15">
        <f t="shared" si="13"/>
        <v>0</v>
      </c>
    </row>
    <row r="289" spans="1:6" s="16" customFormat="1" ht="13.5" customHeight="1" x14ac:dyDescent="0.2">
      <c r="A289" s="14">
        <v>5</v>
      </c>
      <c r="B289" s="48" t="s">
        <v>309</v>
      </c>
      <c r="C289" s="31" t="s">
        <v>4</v>
      </c>
      <c r="D289" s="42">
        <v>2</v>
      </c>
      <c r="E289" s="11">
        <v>0</v>
      </c>
      <c r="F289" s="15">
        <f t="shared" si="13"/>
        <v>0</v>
      </c>
    </row>
    <row r="290" spans="1:6" s="16" customFormat="1" ht="13.5" customHeight="1" x14ac:dyDescent="0.2">
      <c r="A290" s="14">
        <v>6</v>
      </c>
      <c r="B290" s="48" t="s">
        <v>310</v>
      </c>
      <c r="C290" s="31" t="s">
        <v>4</v>
      </c>
      <c r="D290" s="42">
        <v>2</v>
      </c>
      <c r="E290" s="11">
        <v>0</v>
      </c>
      <c r="F290" s="15">
        <f t="shared" si="13"/>
        <v>0</v>
      </c>
    </row>
    <row r="291" spans="1:6" s="16" customFormat="1" ht="13.5" customHeight="1" x14ac:dyDescent="0.2">
      <c r="A291" s="14"/>
      <c r="B291" s="71" t="s">
        <v>299</v>
      </c>
      <c r="C291" s="58"/>
      <c r="D291" s="42"/>
      <c r="E291" s="17"/>
      <c r="F291" s="18">
        <f>SUM(F285:F290)</f>
        <v>0</v>
      </c>
    </row>
    <row r="292" spans="1:6" s="16" customFormat="1" ht="14.25" x14ac:dyDescent="0.2">
      <c r="A292" s="101" t="s">
        <v>281</v>
      </c>
      <c r="B292" s="102"/>
      <c r="C292" s="102"/>
      <c r="D292" s="102"/>
      <c r="E292" s="102"/>
      <c r="F292" s="103"/>
    </row>
    <row r="293" spans="1:6" ht="55.5" customHeight="1" x14ac:dyDescent="0.2">
      <c r="A293" s="39" t="s">
        <v>0</v>
      </c>
      <c r="B293" s="4" t="s">
        <v>1</v>
      </c>
      <c r="C293" s="4" t="s">
        <v>3</v>
      </c>
      <c r="D293" s="5" t="s">
        <v>2</v>
      </c>
      <c r="E293" s="53" t="s">
        <v>301</v>
      </c>
      <c r="F293" s="39" t="s">
        <v>302</v>
      </c>
    </row>
    <row r="294" spans="1:6" s="16" customFormat="1" ht="13.5" customHeight="1" x14ac:dyDescent="0.2">
      <c r="A294" s="49" t="s">
        <v>284</v>
      </c>
      <c r="B294" s="50" t="s">
        <v>282</v>
      </c>
      <c r="C294" s="35"/>
      <c r="D294" s="49"/>
      <c r="E294" s="35"/>
      <c r="F294" s="35"/>
    </row>
    <row r="295" spans="1:6" s="16" customFormat="1" ht="13.5" customHeight="1" x14ac:dyDescent="0.2">
      <c r="A295" s="28">
        <v>1</v>
      </c>
      <c r="B295" s="81" t="s">
        <v>283</v>
      </c>
      <c r="C295" s="82" t="s">
        <v>4</v>
      </c>
      <c r="D295" s="24">
        <v>3</v>
      </c>
      <c r="E295" s="32">
        <v>0</v>
      </c>
      <c r="F295" s="30">
        <f t="shared" ref="F295:F307" si="14">D295*E295</f>
        <v>0</v>
      </c>
    </row>
    <row r="296" spans="1:6" s="16" customFormat="1" ht="13.5" customHeight="1" x14ac:dyDescent="0.2">
      <c r="A296" s="28">
        <v>2</v>
      </c>
      <c r="B296" s="83" t="s">
        <v>46</v>
      </c>
      <c r="C296" s="82" t="s">
        <v>4</v>
      </c>
      <c r="D296" s="24">
        <v>3</v>
      </c>
      <c r="E296" s="32">
        <v>0</v>
      </c>
      <c r="F296" s="30">
        <f t="shared" si="14"/>
        <v>0</v>
      </c>
    </row>
    <row r="297" spans="1:6" s="16" customFormat="1" ht="13.5" customHeight="1" x14ac:dyDescent="0.2">
      <c r="A297" s="28">
        <v>3</v>
      </c>
      <c r="B297" s="83" t="s">
        <v>47</v>
      </c>
      <c r="C297" s="82" t="s">
        <v>4</v>
      </c>
      <c r="D297" s="24">
        <v>3</v>
      </c>
      <c r="E297" s="32">
        <v>0</v>
      </c>
      <c r="F297" s="30">
        <f t="shared" si="14"/>
        <v>0</v>
      </c>
    </row>
    <row r="298" spans="1:6" s="16" customFormat="1" ht="13.5" customHeight="1" x14ac:dyDescent="0.2">
      <c r="A298" s="28">
        <v>4</v>
      </c>
      <c r="B298" s="83" t="s">
        <v>119</v>
      </c>
      <c r="C298" s="82" t="s">
        <v>4</v>
      </c>
      <c r="D298" s="24">
        <v>3</v>
      </c>
      <c r="E298" s="32">
        <v>0</v>
      </c>
      <c r="F298" s="30">
        <f t="shared" si="14"/>
        <v>0</v>
      </c>
    </row>
    <row r="299" spans="1:6" s="16" customFormat="1" ht="13.5" customHeight="1" x14ac:dyDescent="0.2">
      <c r="A299" s="28">
        <v>5</v>
      </c>
      <c r="B299" s="83" t="s">
        <v>120</v>
      </c>
      <c r="C299" s="82" t="s">
        <v>4</v>
      </c>
      <c r="D299" s="24">
        <v>3</v>
      </c>
      <c r="E299" s="32">
        <v>0</v>
      </c>
      <c r="F299" s="30">
        <f t="shared" si="14"/>
        <v>0</v>
      </c>
    </row>
    <row r="300" spans="1:6" s="16" customFormat="1" ht="13.5" customHeight="1" x14ac:dyDescent="0.2">
      <c r="A300" s="28">
        <v>6</v>
      </c>
      <c r="B300" s="83" t="s">
        <v>121</v>
      </c>
      <c r="C300" s="82" t="s">
        <v>4</v>
      </c>
      <c r="D300" s="24">
        <v>3</v>
      </c>
      <c r="E300" s="32">
        <v>0</v>
      </c>
      <c r="F300" s="30">
        <f t="shared" si="14"/>
        <v>0</v>
      </c>
    </row>
    <row r="301" spans="1:6" s="16" customFormat="1" ht="13.5" customHeight="1" x14ac:dyDescent="0.2">
      <c r="A301" s="28">
        <v>7</v>
      </c>
      <c r="B301" s="83" t="s">
        <v>122</v>
      </c>
      <c r="C301" s="82" t="s">
        <v>4</v>
      </c>
      <c r="D301" s="24">
        <v>3</v>
      </c>
      <c r="E301" s="32">
        <v>0</v>
      </c>
      <c r="F301" s="30">
        <f t="shared" si="14"/>
        <v>0</v>
      </c>
    </row>
    <row r="302" spans="1:6" s="16" customFormat="1" ht="13.5" customHeight="1" x14ac:dyDescent="0.2">
      <c r="A302" s="28">
        <v>8</v>
      </c>
      <c r="B302" s="83" t="s">
        <v>123</v>
      </c>
      <c r="C302" s="82" t="s">
        <v>4</v>
      </c>
      <c r="D302" s="24">
        <v>3</v>
      </c>
      <c r="E302" s="32">
        <v>0</v>
      </c>
      <c r="F302" s="30">
        <f t="shared" si="14"/>
        <v>0</v>
      </c>
    </row>
    <row r="303" spans="1:6" s="16" customFormat="1" ht="13.5" customHeight="1" x14ac:dyDescent="0.2">
      <c r="A303" s="28">
        <v>9</v>
      </c>
      <c r="B303" s="83" t="s">
        <v>124</v>
      </c>
      <c r="C303" s="82" t="s">
        <v>4</v>
      </c>
      <c r="D303" s="24">
        <v>3</v>
      </c>
      <c r="E303" s="32">
        <v>0</v>
      </c>
      <c r="F303" s="30">
        <f t="shared" si="14"/>
        <v>0</v>
      </c>
    </row>
    <row r="304" spans="1:6" s="16" customFormat="1" ht="13.5" customHeight="1" x14ac:dyDescent="0.2">
      <c r="A304" s="28">
        <v>10</v>
      </c>
      <c r="B304" s="83" t="s">
        <v>125</v>
      </c>
      <c r="C304" s="82" t="s">
        <v>4</v>
      </c>
      <c r="D304" s="24">
        <v>3</v>
      </c>
      <c r="E304" s="32">
        <v>0</v>
      </c>
      <c r="F304" s="30">
        <f t="shared" si="14"/>
        <v>0</v>
      </c>
    </row>
    <row r="305" spans="1:6" s="16" customFormat="1" ht="13.5" customHeight="1" x14ac:dyDescent="0.2">
      <c r="A305" s="28">
        <v>11</v>
      </c>
      <c r="B305" s="83" t="s">
        <v>126</v>
      </c>
      <c r="C305" s="82" t="s">
        <v>4</v>
      </c>
      <c r="D305" s="24">
        <v>3</v>
      </c>
      <c r="E305" s="32">
        <v>0</v>
      </c>
      <c r="F305" s="30">
        <f t="shared" si="14"/>
        <v>0</v>
      </c>
    </row>
    <row r="306" spans="1:6" s="16" customFormat="1" ht="13.5" customHeight="1" x14ac:dyDescent="0.2">
      <c r="A306" s="28">
        <v>12</v>
      </c>
      <c r="B306" s="83" t="s">
        <v>127</v>
      </c>
      <c r="C306" s="82" t="s">
        <v>4</v>
      </c>
      <c r="D306" s="24">
        <v>3</v>
      </c>
      <c r="E306" s="32">
        <v>0</v>
      </c>
      <c r="F306" s="30">
        <f t="shared" si="14"/>
        <v>0</v>
      </c>
    </row>
    <row r="307" spans="1:6" s="16" customFormat="1" ht="13.5" customHeight="1" x14ac:dyDescent="0.2">
      <c r="A307" s="28">
        <v>13</v>
      </c>
      <c r="B307" s="83" t="s">
        <v>128</v>
      </c>
      <c r="C307" s="82" t="s">
        <v>4</v>
      </c>
      <c r="D307" s="24">
        <v>3</v>
      </c>
      <c r="E307" s="32">
        <v>0</v>
      </c>
      <c r="F307" s="30">
        <f t="shared" si="14"/>
        <v>0</v>
      </c>
    </row>
    <row r="308" spans="1:6" s="16" customFormat="1" ht="13.5" customHeight="1" x14ac:dyDescent="0.2">
      <c r="A308" s="14"/>
      <c r="B308" s="71" t="s">
        <v>300</v>
      </c>
      <c r="C308" s="58"/>
      <c r="D308" s="42"/>
      <c r="E308" s="25"/>
      <c r="F308" s="80">
        <f>SUM(F295:F307)</f>
        <v>0</v>
      </c>
    </row>
    <row r="309" spans="1:6" s="16" customFormat="1" ht="13.5" customHeight="1" x14ac:dyDescent="0.2">
      <c r="A309" s="49" t="s">
        <v>319</v>
      </c>
      <c r="B309" s="78" t="s">
        <v>285</v>
      </c>
      <c r="C309" s="91"/>
      <c r="D309" s="79"/>
      <c r="E309" s="91"/>
      <c r="F309" s="91"/>
    </row>
    <row r="310" spans="1:6" s="16" customFormat="1" ht="13.5" customHeight="1" x14ac:dyDescent="0.2">
      <c r="A310" s="84">
        <v>1</v>
      </c>
      <c r="B310" s="85" t="s">
        <v>286</v>
      </c>
      <c r="C310" s="86" t="s">
        <v>4</v>
      </c>
      <c r="D310" s="87">
        <v>3</v>
      </c>
      <c r="E310" s="94">
        <v>0</v>
      </c>
      <c r="F310" s="88">
        <f t="shared" ref="F310:F322" si="15">D310*E310</f>
        <v>0</v>
      </c>
    </row>
    <row r="311" spans="1:6" s="16" customFormat="1" ht="13.5" customHeight="1" x14ac:dyDescent="0.2">
      <c r="A311" s="84">
        <v>2</v>
      </c>
      <c r="B311" s="89" t="s">
        <v>46</v>
      </c>
      <c r="C311" s="86" t="s">
        <v>4</v>
      </c>
      <c r="D311" s="87">
        <v>3</v>
      </c>
      <c r="E311" s="94">
        <v>0</v>
      </c>
      <c r="F311" s="88">
        <f t="shared" si="15"/>
        <v>0</v>
      </c>
    </row>
    <row r="312" spans="1:6" s="16" customFormat="1" ht="13.5" customHeight="1" x14ac:dyDescent="0.2">
      <c r="A312" s="84">
        <v>3</v>
      </c>
      <c r="B312" s="89" t="s">
        <v>47</v>
      </c>
      <c r="C312" s="86" t="s">
        <v>4</v>
      </c>
      <c r="D312" s="87">
        <v>3</v>
      </c>
      <c r="E312" s="94">
        <v>0</v>
      </c>
      <c r="F312" s="88">
        <f t="shared" si="15"/>
        <v>0</v>
      </c>
    </row>
    <row r="313" spans="1:6" s="16" customFormat="1" ht="13.5" customHeight="1" x14ac:dyDescent="0.2">
      <c r="A313" s="84">
        <v>4</v>
      </c>
      <c r="B313" s="89" t="s">
        <v>119</v>
      </c>
      <c r="C313" s="86" t="s">
        <v>4</v>
      </c>
      <c r="D313" s="87">
        <v>3</v>
      </c>
      <c r="E313" s="94">
        <v>0</v>
      </c>
      <c r="F313" s="88">
        <f t="shared" si="15"/>
        <v>0</v>
      </c>
    </row>
    <row r="314" spans="1:6" s="16" customFormat="1" ht="13.5" customHeight="1" x14ac:dyDescent="0.2">
      <c r="A314" s="84">
        <v>5</v>
      </c>
      <c r="B314" s="89" t="s">
        <v>120</v>
      </c>
      <c r="C314" s="86" t="s">
        <v>4</v>
      </c>
      <c r="D314" s="87">
        <v>3</v>
      </c>
      <c r="E314" s="94">
        <v>0</v>
      </c>
      <c r="F314" s="88">
        <f t="shared" si="15"/>
        <v>0</v>
      </c>
    </row>
    <row r="315" spans="1:6" s="16" customFormat="1" ht="13.5" customHeight="1" x14ac:dyDescent="0.2">
      <c r="A315" s="84">
        <v>6</v>
      </c>
      <c r="B315" s="89" t="s">
        <v>121</v>
      </c>
      <c r="C315" s="86" t="s">
        <v>4</v>
      </c>
      <c r="D315" s="87">
        <v>3</v>
      </c>
      <c r="E315" s="94">
        <v>0</v>
      </c>
      <c r="F315" s="88">
        <f t="shared" si="15"/>
        <v>0</v>
      </c>
    </row>
    <row r="316" spans="1:6" s="16" customFormat="1" ht="13.5" customHeight="1" x14ac:dyDescent="0.2">
      <c r="A316" s="84">
        <v>7</v>
      </c>
      <c r="B316" s="89" t="s">
        <v>122</v>
      </c>
      <c r="C316" s="86" t="s">
        <v>4</v>
      </c>
      <c r="D316" s="87">
        <v>3</v>
      </c>
      <c r="E316" s="94">
        <v>0</v>
      </c>
      <c r="F316" s="88">
        <f t="shared" si="15"/>
        <v>0</v>
      </c>
    </row>
    <row r="317" spans="1:6" s="16" customFormat="1" ht="13.5" customHeight="1" x14ac:dyDescent="0.2">
      <c r="A317" s="84">
        <v>8</v>
      </c>
      <c r="B317" s="89" t="s">
        <v>123</v>
      </c>
      <c r="C317" s="86" t="s">
        <v>4</v>
      </c>
      <c r="D317" s="87">
        <v>3</v>
      </c>
      <c r="E317" s="94">
        <v>0</v>
      </c>
      <c r="F317" s="88">
        <f t="shared" si="15"/>
        <v>0</v>
      </c>
    </row>
    <row r="318" spans="1:6" s="16" customFormat="1" ht="13.5" customHeight="1" x14ac:dyDescent="0.2">
      <c r="A318" s="84">
        <v>9</v>
      </c>
      <c r="B318" s="89" t="s">
        <v>124</v>
      </c>
      <c r="C318" s="86" t="s">
        <v>4</v>
      </c>
      <c r="D318" s="87">
        <v>3</v>
      </c>
      <c r="E318" s="94">
        <v>0</v>
      </c>
      <c r="F318" s="88">
        <f t="shared" si="15"/>
        <v>0</v>
      </c>
    </row>
    <row r="319" spans="1:6" s="16" customFormat="1" ht="13.5" customHeight="1" x14ac:dyDescent="0.2">
      <c r="A319" s="84">
        <v>10</v>
      </c>
      <c r="B319" s="89" t="s">
        <v>125</v>
      </c>
      <c r="C319" s="86" t="s">
        <v>4</v>
      </c>
      <c r="D319" s="87">
        <v>3</v>
      </c>
      <c r="E319" s="94">
        <v>0</v>
      </c>
      <c r="F319" s="88">
        <f t="shared" si="15"/>
        <v>0</v>
      </c>
    </row>
    <row r="320" spans="1:6" s="16" customFormat="1" ht="13.5" customHeight="1" x14ac:dyDescent="0.2">
      <c r="A320" s="84">
        <v>11</v>
      </c>
      <c r="B320" s="89" t="s">
        <v>126</v>
      </c>
      <c r="C320" s="86" t="s">
        <v>4</v>
      </c>
      <c r="D320" s="87">
        <v>3</v>
      </c>
      <c r="E320" s="94">
        <v>0</v>
      </c>
      <c r="F320" s="88">
        <f t="shared" si="15"/>
        <v>0</v>
      </c>
    </row>
    <row r="321" spans="1:6" s="16" customFormat="1" ht="12.75" x14ac:dyDescent="0.2">
      <c r="A321" s="84">
        <v>12</v>
      </c>
      <c r="B321" s="89" t="s">
        <v>127</v>
      </c>
      <c r="C321" s="86" t="s">
        <v>4</v>
      </c>
      <c r="D321" s="87">
        <v>3</v>
      </c>
      <c r="E321" s="94">
        <v>0</v>
      </c>
      <c r="F321" s="88">
        <f t="shared" si="15"/>
        <v>0</v>
      </c>
    </row>
    <row r="322" spans="1:6" s="16" customFormat="1" ht="12.75" x14ac:dyDescent="0.2">
      <c r="A322" s="84">
        <v>13</v>
      </c>
      <c r="B322" s="89" t="s">
        <v>128</v>
      </c>
      <c r="C322" s="86" t="s">
        <v>4</v>
      </c>
      <c r="D322" s="87">
        <v>3</v>
      </c>
      <c r="E322" s="94">
        <v>0</v>
      </c>
      <c r="F322" s="88">
        <f t="shared" si="15"/>
        <v>0</v>
      </c>
    </row>
    <row r="323" spans="1:6" s="16" customFormat="1" ht="12.75" x14ac:dyDescent="0.2">
      <c r="A323" s="28"/>
      <c r="B323" s="70" t="s">
        <v>320</v>
      </c>
      <c r="C323" s="60"/>
      <c r="D323" s="24"/>
      <c r="E323" s="90"/>
      <c r="F323" s="80">
        <f>SUM(F310:F322)</f>
        <v>0</v>
      </c>
    </row>
    <row r="324" spans="1:6" s="16" customFormat="1" x14ac:dyDescent="0.2">
      <c r="A324" s="21"/>
      <c r="B324" s="59"/>
      <c r="C324" s="59"/>
      <c r="D324" s="43"/>
      <c r="E324" s="22"/>
      <c r="F324" s="23"/>
    </row>
    <row r="325" spans="1:6" s="16" customFormat="1" x14ac:dyDescent="0.2">
      <c r="A325" s="24"/>
      <c r="B325" s="70" t="s">
        <v>274</v>
      </c>
      <c r="C325" s="60"/>
      <c r="D325" s="100"/>
      <c r="E325" s="25"/>
      <c r="F325" s="18">
        <f ca="1">F50+F64+F107+F125+F145+F164+F183+F220+F240+F265+F283+F291+F308+F323</f>
        <v>0</v>
      </c>
    </row>
    <row r="326" spans="1:6" s="16" customFormat="1" x14ac:dyDescent="0.2">
      <c r="D326" s="44"/>
      <c r="E326" s="26"/>
    </row>
  </sheetData>
  <mergeCells count="9">
    <mergeCell ref="A292:F292"/>
    <mergeCell ref="E1:F1"/>
    <mergeCell ref="A65:F65"/>
    <mergeCell ref="A241:F241"/>
    <mergeCell ref="A3:F3"/>
    <mergeCell ref="A4:F4"/>
    <mergeCell ref="A5:D5"/>
    <mergeCell ref="A6:F6"/>
    <mergeCell ref="A2:F2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workbookViewId="0">
      <selection activeCell="J191" sqref="J191"/>
    </sheetView>
  </sheetViews>
  <sheetFormatPr defaultRowHeight="12" x14ac:dyDescent="0.2"/>
  <cols>
    <col min="1" max="1" width="4.140625" style="16" customWidth="1"/>
    <col min="2" max="2" width="7.28515625" style="16" bestFit="1" customWidth="1"/>
    <col min="3" max="3" width="8.28515625" style="16" bestFit="1" customWidth="1"/>
    <col min="4" max="4" width="10.42578125" style="16" customWidth="1"/>
    <col min="5" max="5" width="7" style="16" bestFit="1" customWidth="1"/>
    <col min="6" max="6" width="12" style="16" customWidth="1"/>
    <col min="7" max="7" width="8.5703125" style="16" bestFit="1" customWidth="1"/>
    <col min="8" max="8" width="10.28515625" style="44" bestFit="1" customWidth="1"/>
    <col min="9" max="9" width="7.42578125" style="26" bestFit="1" customWidth="1"/>
    <col min="10" max="10" width="10.42578125" style="16" customWidth="1"/>
    <col min="11" max="11" width="9.140625" style="16"/>
    <col min="12" max="256" width="9.140625" style="1"/>
    <col min="257" max="257" width="3.85546875" style="1" customWidth="1"/>
    <col min="258" max="258" width="55.42578125" style="1" customWidth="1"/>
    <col min="259" max="259" width="9.5703125" style="1" customWidth="1"/>
    <col min="260" max="260" width="9" style="1" customWidth="1"/>
    <col min="261" max="261" width="11.42578125" style="1" customWidth="1"/>
    <col min="262" max="262" width="10.5703125" style="1" customWidth="1"/>
    <col min="263" max="512" width="9.140625" style="1"/>
    <col min="513" max="513" width="3.85546875" style="1" customWidth="1"/>
    <col min="514" max="514" width="55.42578125" style="1" customWidth="1"/>
    <col min="515" max="515" width="9.5703125" style="1" customWidth="1"/>
    <col min="516" max="516" width="9" style="1" customWidth="1"/>
    <col min="517" max="517" width="11.42578125" style="1" customWidth="1"/>
    <col min="518" max="518" width="10.5703125" style="1" customWidth="1"/>
    <col min="519" max="768" width="9.140625" style="1"/>
    <col min="769" max="769" width="3.85546875" style="1" customWidth="1"/>
    <col min="770" max="770" width="55.42578125" style="1" customWidth="1"/>
    <col min="771" max="771" width="9.5703125" style="1" customWidth="1"/>
    <col min="772" max="772" width="9" style="1" customWidth="1"/>
    <col min="773" max="773" width="11.42578125" style="1" customWidth="1"/>
    <col min="774" max="774" width="10.5703125" style="1" customWidth="1"/>
    <col min="775" max="1024" width="9.140625" style="1"/>
    <col min="1025" max="1025" width="3.85546875" style="1" customWidth="1"/>
    <col min="1026" max="1026" width="55.42578125" style="1" customWidth="1"/>
    <col min="1027" max="1027" width="9.5703125" style="1" customWidth="1"/>
    <col min="1028" max="1028" width="9" style="1" customWidth="1"/>
    <col min="1029" max="1029" width="11.42578125" style="1" customWidth="1"/>
    <col min="1030" max="1030" width="10.5703125" style="1" customWidth="1"/>
    <col min="1031" max="1280" width="9.140625" style="1"/>
    <col min="1281" max="1281" width="3.85546875" style="1" customWidth="1"/>
    <col min="1282" max="1282" width="55.42578125" style="1" customWidth="1"/>
    <col min="1283" max="1283" width="9.5703125" style="1" customWidth="1"/>
    <col min="1284" max="1284" width="9" style="1" customWidth="1"/>
    <col min="1285" max="1285" width="11.42578125" style="1" customWidth="1"/>
    <col min="1286" max="1286" width="10.5703125" style="1" customWidth="1"/>
    <col min="1287" max="1536" width="9.140625" style="1"/>
    <col min="1537" max="1537" width="3.85546875" style="1" customWidth="1"/>
    <col min="1538" max="1538" width="55.42578125" style="1" customWidth="1"/>
    <col min="1539" max="1539" width="9.5703125" style="1" customWidth="1"/>
    <col min="1540" max="1540" width="9" style="1" customWidth="1"/>
    <col min="1541" max="1541" width="11.42578125" style="1" customWidth="1"/>
    <col min="1542" max="1542" width="10.5703125" style="1" customWidth="1"/>
    <col min="1543" max="1792" width="9.140625" style="1"/>
    <col min="1793" max="1793" width="3.85546875" style="1" customWidth="1"/>
    <col min="1794" max="1794" width="55.42578125" style="1" customWidth="1"/>
    <col min="1795" max="1795" width="9.5703125" style="1" customWidth="1"/>
    <col min="1796" max="1796" width="9" style="1" customWidth="1"/>
    <col min="1797" max="1797" width="11.42578125" style="1" customWidth="1"/>
    <col min="1798" max="1798" width="10.5703125" style="1" customWidth="1"/>
    <col min="1799" max="2048" width="9.140625" style="1"/>
    <col min="2049" max="2049" width="3.85546875" style="1" customWidth="1"/>
    <col min="2050" max="2050" width="55.42578125" style="1" customWidth="1"/>
    <col min="2051" max="2051" width="9.5703125" style="1" customWidth="1"/>
    <col min="2052" max="2052" width="9" style="1" customWidth="1"/>
    <col min="2053" max="2053" width="11.42578125" style="1" customWidth="1"/>
    <col min="2054" max="2054" width="10.5703125" style="1" customWidth="1"/>
    <col min="2055" max="2304" width="9.140625" style="1"/>
    <col min="2305" max="2305" width="3.85546875" style="1" customWidth="1"/>
    <col min="2306" max="2306" width="55.42578125" style="1" customWidth="1"/>
    <col min="2307" max="2307" width="9.5703125" style="1" customWidth="1"/>
    <col min="2308" max="2308" width="9" style="1" customWidth="1"/>
    <col min="2309" max="2309" width="11.42578125" style="1" customWidth="1"/>
    <col min="2310" max="2310" width="10.5703125" style="1" customWidth="1"/>
    <col min="2311" max="2560" width="9.140625" style="1"/>
    <col min="2561" max="2561" width="3.85546875" style="1" customWidth="1"/>
    <col min="2562" max="2562" width="55.42578125" style="1" customWidth="1"/>
    <col min="2563" max="2563" width="9.5703125" style="1" customWidth="1"/>
    <col min="2564" max="2564" width="9" style="1" customWidth="1"/>
    <col min="2565" max="2565" width="11.42578125" style="1" customWidth="1"/>
    <col min="2566" max="2566" width="10.5703125" style="1" customWidth="1"/>
    <col min="2567" max="2816" width="9.140625" style="1"/>
    <col min="2817" max="2817" width="3.85546875" style="1" customWidth="1"/>
    <col min="2818" max="2818" width="55.42578125" style="1" customWidth="1"/>
    <col min="2819" max="2819" width="9.5703125" style="1" customWidth="1"/>
    <col min="2820" max="2820" width="9" style="1" customWidth="1"/>
    <col min="2821" max="2821" width="11.42578125" style="1" customWidth="1"/>
    <col min="2822" max="2822" width="10.5703125" style="1" customWidth="1"/>
    <col min="2823" max="3072" width="9.140625" style="1"/>
    <col min="3073" max="3073" width="3.85546875" style="1" customWidth="1"/>
    <col min="3074" max="3074" width="55.42578125" style="1" customWidth="1"/>
    <col min="3075" max="3075" width="9.5703125" style="1" customWidth="1"/>
    <col min="3076" max="3076" width="9" style="1" customWidth="1"/>
    <col min="3077" max="3077" width="11.42578125" style="1" customWidth="1"/>
    <col min="3078" max="3078" width="10.5703125" style="1" customWidth="1"/>
    <col min="3079" max="3328" width="9.140625" style="1"/>
    <col min="3329" max="3329" width="3.85546875" style="1" customWidth="1"/>
    <col min="3330" max="3330" width="55.42578125" style="1" customWidth="1"/>
    <col min="3331" max="3331" width="9.5703125" style="1" customWidth="1"/>
    <col min="3332" max="3332" width="9" style="1" customWidth="1"/>
    <col min="3333" max="3333" width="11.42578125" style="1" customWidth="1"/>
    <col min="3334" max="3334" width="10.5703125" style="1" customWidth="1"/>
    <col min="3335" max="3584" width="9.140625" style="1"/>
    <col min="3585" max="3585" width="3.85546875" style="1" customWidth="1"/>
    <col min="3586" max="3586" width="55.42578125" style="1" customWidth="1"/>
    <col min="3587" max="3587" width="9.5703125" style="1" customWidth="1"/>
    <col min="3588" max="3588" width="9" style="1" customWidth="1"/>
    <col min="3589" max="3589" width="11.42578125" style="1" customWidth="1"/>
    <col min="3590" max="3590" width="10.5703125" style="1" customWidth="1"/>
    <col min="3591" max="3840" width="9.140625" style="1"/>
    <col min="3841" max="3841" width="3.85546875" style="1" customWidth="1"/>
    <col min="3842" max="3842" width="55.42578125" style="1" customWidth="1"/>
    <col min="3843" max="3843" width="9.5703125" style="1" customWidth="1"/>
    <col min="3844" max="3844" width="9" style="1" customWidth="1"/>
    <col min="3845" max="3845" width="11.42578125" style="1" customWidth="1"/>
    <col min="3846" max="3846" width="10.5703125" style="1" customWidth="1"/>
    <col min="3847" max="4096" width="9.140625" style="1"/>
    <col min="4097" max="4097" width="3.85546875" style="1" customWidth="1"/>
    <col min="4098" max="4098" width="55.42578125" style="1" customWidth="1"/>
    <col min="4099" max="4099" width="9.5703125" style="1" customWidth="1"/>
    <col min="4100" max="4100" width="9" style="1" customWidth="1"/>
    <col min="4101" max="4101" width="11.42578125" style="1" customWidth="1"/>
    <col min="4102" max="4102" width="10.5703125" style="1" customWidth="1"/>
    <col min="4103" max="4352" width="9.140625" style="1"/>
    <col min="4353" max="4353" width="3.85546875" style="1" customWidth="1"/>
    <col min="4354" max="4354" width="55.42578125" style="1" customWidth="1"/>
    <col min="4355" max="4355" width="9.5703125" style="1" customWidth="1"/>
    <col min="4356" max="4356" width="9" style="1" customWidth="1"/>
    <col min="4357" max="4357" width="11.42578125" style="1" customWidth="1"/>
    <col min="4358" max="4358" width="10.5703125" style="1" customWidth="1"/>
    <col min="4359" max="4608" width="9.140625" style="1"/>
    <col min="4609" max="4609" width="3.85546875" style="1" customWidth="1"/>
    <col min="4610" max="4610" width="55.42578125" style="1" customWidth="1"/>
    <col min="4611" max="4611" width="9.5703125" style="1" customWidth="1"/>
    <col min="4612" max="4612" width="9" style="1" customWidth="1"/>
    <col min="4613" max="4613" width="11.42578125" style="1" customWidth="1"/>
    <col min="4614" max="4614" width="10.5703125" style="1" customWidth="1"/>
    <col min="4615" max="4864" width="9.140625" style="1"/>
    <col min="4865" max="4865" width="3.85546875" style="1" customWidth="1"/>
    <col min="4866" max="4866" width="55.42578125" style="1" customWidth="1"/>
    <col min="4867" max="4867" width="9.5703125" style="1" customWidth="1"/>
    <col min="4868" max="4868" width="9" style="1" customWidth="1"/>
    <col min="4869" max="4869" width="11.42578125" style="1" customWidth="1"/>
    <col min="4870" max="4870" width="10.5703125" style="1" customWidth="1"/>
    <col min="4871" max="5120" width="9.140625" style="1"/>
    <col min="5121" max="5121" width="3.85546875" style="1" customWidth="1"/>
    <col min="5122" max="5122" width="55.42578125" style="1" customWidth="1"/>
    <col min="5123" max="5123" width="9.5703125" style="1" customWidth="1"/>
    <col min="5124" max="5124" width="9" style="1" customWidth="1"/>
    <col min="5125" max="5125" width="11.42578125" style="1" customWidth="1"/>
    <col min="5126" max="5126" width="10.5703125" style="1" customWidth="1"/>
    <col min="5127" max="5376" width="9.140625" style="1"/>
    <col min="5377" max="5377" width="3.85546875" style="1" customWidth="1"/>
    <col min="5378" max="5378" width="55.42578125" style="1" customWidth="1"/>
    <col min="5379" max="5379" width="9.5703125" style="1" customWidth="1"/>
    <col min="5380" max="5380" width="9" style="1" customWidth="1"/>
    <col min="5381" max="5381" width="11.42578125" style="1" customWidth="1"/>
    <col min="5382" max="5382" width="10.5703125" style="1" customWidth="1"/>
    <col min="5383" max="5632" width="9.140625" style="1"/>
    <col min="5633" max="5633" width="3.85546875" style="1" customWidth="1"/>
    <col min="5634" max="5634" width="55.42578125" style="1" customWidth="1"/>
    <col min="5635" max="5635" width="9.5703125" style="1" customWidth="1"/>
    <col min="5636" max="5636" width="9" style="1" customWidth="1"/>
    <col min="5637" max="5637" width="11.42578125" style="1" customWidth="1"/>
    <col min="5638" max="5638" width="10.5703125" style="1" customWidth="1"/>
    <col min="5639" max="5888" width="9.140625" style="1"/>
    <col min="5889" max="5889" width="3.85546875" style="1" customWidth="1"/>
    <col min="5890" max="5890" width="55.42578125" style="1" customWidth="1"/>
    <col min="5891" max="5891" width="9.5703125" style="1" customWidth="1"/>
    <col min="5892" max="5892" width="9" style="1" customWidth="1"/>
    <col min="5893" max="5893" width="11.42578125" style="1" customWidth="1"/>
    <col min="5894" max="5894" width="10.5703125" style="1" customWidth="1"/>
    <col min="5895" max="6144" width="9.140625" style="1"/>
    <col min="6145" max="6145" width="3.85546875" style="1" customWidth="1"/>
    <col min="6146" max="6146" width="55.42578125" style="1" customWidth="1"/>
    <col min="6147" max="6147" width="9.5703125" style="1" customWidth="1"/>
    <col min="6148" max="6148" width="9" style="1" customWidth="1"/>
    <col min="6149" max="6149" width="11.42578125" style="1" customWidth="1"/>
    <col min="6150" max="6150" width="10.5703125" style="1" customWidth="1"/>
    <col min="6151" max="6400" width="9.140625" style="1"/>
    <col min="6401" max="6401" width="3.85546875" style="1" customWidth="1"/>
    <col min="6402" max="6402" width="55.42578125" style="1" customWidth="1"/>
    <col min="6403" max="6403" width="9.5703125" style="1" customWidth="1"/>
    <col min="6404" max="6404" width="9" style="1" customWidth="1"/>
    <col min="6405" max="6405" width="11.42578125" style="1" customWidth="1"/>
    <col min="6406" max="6406" width="10.5703125" style="1" customWidth="1"/>
    <col min="6407" max="6656" width="9.140625" style="1"/>
    <col min="6657" max="6657" width="3.85546875" style="1" customWidth="1"/>
    <col min="6658" max="6658" width="55.42578125" style="1" customWidth="1"/>
    <col min="6659" max="6659" width="9.5703125" style="1" customWidth="1"/>
    <col min="6660" max="6660" width="9" style="1" customWidth="1"/>
    <col min="6661" max="6661" width="11.42578125" style="1" customWidth="1"/>
    <col min="6662" max="6662" width="10.5703125" style="1" customWidth="1"/>
    <col min="6663" max="6912" width="9.140625" style="1"/>
    <col min="6913" max="6913" width="3.85546875" style="1" customWidth="1"/>
    <col min="6914" max="6914" width="55.42578125" style="1" customWidth="1"/>
    <col min="6915" max="6915" width="9.5703125" style="1" customWidth="1"/>
    <col min="6916" max="6916" width="9" style="1" customWidth="1"/>
    <col min="6917" max="6917" width="11.42578125" style="1" customWidth="1"/>
    <col min="6918" max="6918" width="10.5703125" style="1" customWidth="1"/>
    <col min="6919" max="7168" width="9.140625" style="1"/>
    <col min="7169" max="7169" width="3.85546875" style="1" customWidth="1"/>
    <col min="7170" max="7170" width="55.42578125" style="1" customWidth="1"/>
    <col min="7171" max="7171" width="9.5703125" style="1" customWidth="1"/>
    <col min="7172" max="7172" width="9" style="1" customWidth="1"/>
    <col min="7173" max="7173" width="11.42578125" style="1" customWidth="1"/>
    <col min="7174" max="7174" width="10.5703125" style="1" customWidth="1"/>
    <col min="7175" max="7424" width="9.140625" style="1"/>
    <col min="7425" max="7425" width="3.85546875" style="1" customWidth="1"/>
    <col min="7426" max="7426" width="55.42578125" style="1" customWidth="1"/>
    <col min="7427" max="7427" width="9.5703125" style="1" customWidth="1"/>
    <col min="7428" max="7428" width="9" style="1" customWidth="1"/>
    <col min="7429" max="7429" width="11.42578125" style="1" customWidth="1"/>
    <col min="7430" max="7430" width="10.5703125" style="1" customWidth="1"/>
    <col min="7431" max="7680" width="9.140625" style="1"/>
    <col min="7681" max="7681" width="3.85546875" style="1" customWidth="1"/>
    <col min="7682" max="7682" width="55.42578125" style="1" customWidth="1"/>
    <col min="7683" max="7683" width="9.5703125" style="1" customWidth="1"/>
    <col min="7684" max="7684" width="9" style="1" customWidth="1"/>
    <col min="7685" max="7685" width="11.42578125" style="1" customWidth="1"/>
    <col min="7686" max="7686" width="10.5703125" style="1" customWidth="1"/>
    <col min="7687" max="7936" width="9.140625" style="1"/>
    <col min="7937" max="7937" width="3.85546875" style="1" customWidth="1"/>
    <col min="7938" max="7938" width="55.42578125" style="1" customWidth="1"/>
    <col min="7939" max="7939" width="9.5703125" style="1" customWidth="1"/>
    <col min="7940" max="7940" width="9" style="1" customWidth="1"/>
    <col min="7941" max="7941" width="11.42578125" style="1" customWidth="1"/>
    <col min="7942" max="7942" width="10.5703125" style="1" customWidth="1"/>
    <col min="7943" max="8192" width="9.140625" style="1"/>
    <col min="8193" max="8193" width="3.85546875" style="1" customWidth="1"/>
    <col min="8194" max="8194" width="55.42578125" style="1" customWidth="1"/>
    <col min="8195" max="8195" width="9.5703125" style="1" customWidth="1"/>
    <col min="8196" max="8196" width="9" style="1" customWidth="1"/>
    <col min="8197" max="8197" width="11.42578125" style="1" customWidth="1"/>
    <col min="8198" max="8198" width="10.5703125" style="1" customWidth="1"/>
    <col min="8199" max="8448" width="9.140625" style="1"/>
    <col min="8449" max="8449" width="3.85546875" style="1" customWidth="1"/>
    <col min="8450" max="8450" width="55.42578125" style="1" customWidth="1"/>
    <col min="8451" max="8451" width="9.5703125" style="1" customWidth="1"/>
    <col min="8452" max="8452" width="9" style="1" customWidth="1"/>
    <col min="8453" max="8453" width="11.42578125" style="1" customWidth="1"/>
    <col min="8454" max="8454" width="10.5703125" style="1" customWidth="1"/>
    <col min="8455" max="8704" width="9.140625" style="1"/>
    <col min="8705" max="8705" width="3.85546875" style="1" customWidth="1"/>
    <col min="8706" max="8706" width="55.42578125" style="1" customWidth="1"/>
    <col min="8707" max="8707" width="9.5703125" style="1" customWidth="1"/>
    <col min="8708" max="8708" width="9" style="1" customWidth="1"/>
    <col min="8709" max="8709" width="11.42578125" style="1" customWidth="1"/>
    <col min="8710" max="8710" width="10.5703125" style="1" customWidth="1"/>
    <col min="8711" max="8960" width="9.140625" style="1"/>
    <col min="8961" max="8961" width="3.85546875" style="1" customWidth="1"/>
    <col min="8962" max="8962" width="55.42578125" style="1" customWidth="1"/>
    <col min="8963" max="8963" width="9.5703125" style="1" customWidth="1"/>
    <col min="8964" max="8964" width="9" style="1" customWidth="1"/>
    <col min="8965" max="8965" width="11.42578125" style="1" customWidth="1"/>
    <col min="8966" max="8966" width="10.5703125" style="1" customWidth="1"/>
    <col min="8967" max="9216" width="9.140625" style="1"/>
    <col min="9217" max="9217" width="3.85546875" style="1" customWidth="1"/>
    <col min="9218" max="9218" width="55.42578125" style="1" customWidth="1"/>
    <col min="9219" max="9219" width="9.5703125" style="1" customWidth="1"/>
    <col min="9220" max="9220" width="9" style="1" customWidth="1"/>
    <col min="9221" max="9221" width="11.42578125" style="1" customWidth="1"/>
    <col min="9222" max="9222" width="10.5703125" style="1" customWidth="1"/>
    <col min="9223" max="9472" width="9.140625" style="1"/>
    <col min="9473" max="9473" width="3.85546875" style="1" customWidth="1"/>
    <col min="9474" max="9474" width="55.42578125" style="1" customWidth="1"/>
    <col min="9475" max="9475" width="9.5703125" style="1" customWidth="1"/>
    <col min="9476" max="9476" width="9" style="1" customWidth="1"/>
    <col min="9477" max="9477" width="11.42578125" style="1" customWidth="1"/>
    <col min="9478" max="9478" width="10.5703125" style="1" customWidth="1"/>
    <col min="9479" max="9728" width="9.140625" style="1"/>
    <col min="9729" max="9729" width="3.85546875" style="1" customWidth="1"/>
    <col min="9730" max="9730" width="55.42578125" style="1" customWidth="1"/>
    <col min="9731" max="9731" width="9.5703125" style="1" customWidth="1"/>
    <col min="9732" max="9732" width="9" style="1" customWidth="1"/>
    <col min="9733" max="9733" width="11.42578125" style="1" customWidth="1"/>
    <col min="9734" max="9734" width="10.5703125" style="1" customWidth="1"/>
    <col min="9735" max="9984" width="9.140625" style="1"/>
    <col min="9985" max="9985" width="3.85546875" style="1" customWidth="1"/>
    <col min="9986" max="9986" width="55.42578125" style="1" customWidth="1"/>
    <col min="9987" max="9987" width="9.5703125" style="1" customWidth="1"/>
    <col min="9988" max="9988" width="9" style="1" customWidth="1"/>
    <col min="9989" max="9989" width="11.42578125" style="1" customWidth="1"/>
    <col min="9990" max="9990" width="10.5703125" style="1" customWidth="1"/>
    <col min="9991" max="10240" width="9.140625" style="1"/>
    <col min="10241" max="10241" width="3.85546875" style="1" customWidth="1"/>
    <col min="10242" max="10242" width="55.42578125" style="1" customWidth="1"/>
    <col min="10243" max="10243" width="9.5703125" style="1" customWidth="1"/>
    <col min="10244" max="10244" width="9" style="1" customWidth="1"/>
    <col min="10245" max="10245" width="11.42578125" style="1" customWidth="1"/>
    <col min="10246" max="10246" width="10.5703125" style="1" customWidth="1"/>
    <col min="10247" max="10496" width="9.140625" style="1"/>
    <col min="10497" max="10497" width="3.85546875" style="1" customWidth="1"/>
    <col min="10498" max="10498" width="55.42578125" style="1" customWidth="1"/>
    <col min="10499" max="10499" width="9.5703125" style="1" customWidth="1"/>
    <col min="10500" max="10500" width="9" style="1" customWidth="1"/>
    <col min="10501" max="10501" width="11.42578125" style="1" customWidth="1"/>
    <col min="10502" max="10502" width="10.5703125" style="1" customWidth="1"/>
    <col min="10503" max="10752" width="9.140625" style="1"/>
    <col min="10753" max="10753" width="3.85546875" style="1" customWidth="1"/>
    <col min="10754" max="10754" width="55.42578125" style="1" customWidth="1"/>
    <col min="10755" max="10755" width="9.5703125" style="1" customWidth="1"/>
    <col min="10756" max="10756" width="9" style="1" customWidth="1"/>
    <col min="10757" max="10757" width="11.42578125" style="1" customWidth="1"/>
    <col min="10758" max="10758" width="10.5703125" style="1" customWidth="1"/>
    <col min="10759" max="11008" width="9.140625" style="1"/>
    <col min="11009" max="11009" width="3.85546875" style="1" customWidth="1"/>
    <col min="11010" max="11010" width="55.42578125" style="1" customWidth="1"/>
    <col min="11011" max="11011" width="9.5703125" style="1" customWidth="1"/>
    <col min="11012" max="11012" width="9" style="1" customWidth="1"/>
    <col min="11013" max="11013" width="11.42578125" style="1" customWidth="1"/>
    <col min="11014" max="11014" width="10.5703125" style="1" customWidth="1"/>
    <col min="11015" max="11264" width="9.140625" style="1"/>
    <col min="11265" max="11265" width="3.85546875" style="1" customWidth="1"/>
    <col min="11266" max="11266" width="55.42578125" style="1" customWidth="1"/>
    <col min="11267" max="11267" width="9.5703125" style="1" customWidth="1"/>
    <col min="11268" max="11268" width="9" style="1" customWidth="1"/>
    <col min="11269" max="11269" width="11.42578125" style="1" customWidth="1"/>
    <col min="11270" max="11270" width="10.5703125" style="1" customWidth="1"/>
    <col min="11271" max="11520" width="9.140625" style="1"/>
    <col min="11521" max="11521" width="3.85546875" style="1" customWidth="1"/>
    <col min="11522" max="11522" width="55.42578125" style="1" customWidth="1"/>
    <col min="11523" max="11523" width="9.5703125" style="1" customWidth="1"/>
    <col min="11524" max="11524" width="9" style="1" customWidth="1"/>
    <col min="11525" max="11525" width="11.42578125" style="1" customWidth="1"/>
    <col min="11526" max="11526" width="10.5703125" style="1" customWidth="1"/>
    <col min="11527" max="11776" width="9.140625" style="1"/>
    <col min="11777" max="11777" width="3.85546875" style="1" customWidth="1"/>
    <col min="11778" max="11778" width="55.42578125" style="1" customWidth="1"/>
    <col min="11779" max="11779" width="9.5703125" style="1" customWidth="1"/>
    <col min="11780" max="11780" width="9" style="1" customWidth="1"/>
    <col min="11781" max="11781" width="11.42578125" style="1" customWidth="1"/>
    <col min="11782" max="11782" width="10.5703125" style="1" customWidth="1"/>
    <col min="11783" max="12032" width="9.140625" style="1"/>
    <col min="12033" max="12033" width="3.85546875" style="1" customWidth="1"/>
    <col min="12034" max="12034" width="55.42578125" style="1" customWidth="1"/>
    <col min="12035" max="12035" width="9.5703125" style="1" customWidth="1"/>
    <col min="12036" max="12036" width="9" style="1" customWidth="1"/>
    <col min="12037" max="12037" width="11.42578125" style="1" customWidth="1"/>
    <col min="12038" max="12038" width="10.5703125" style="1" customWidth="1"/>
    <col min="12039" max="12288" width="9.140625" style="1"/>
    <col min="12289" max="12289" width="3.85546875" style="1" customWidth="1"/>
    <col min="12290" max="12290" width="55.42578125" style="1" customWidth="1"/>
    <col min="12291" max="12291" width="9.5703125" style="1" customWidth="1"/>
    <col min="12292" max="12292" width="9" style="1" customWidth="1"/>
    <col min="12293" max="12293" width="11.42578125" style="1" customWidth="1"/>
    <col min="12294" max="12294" width="10.5703125" style="1" customWidth="1"/>
    <col min="12295" max="12544" width="9.140625" style="1"/>
    <col min="12545" max="12545" width="3.85546875" style="1" customWidth="1"/>
    <col min="12546" max="12546" width="55.42578125" style="1" customWidth="1"/>
    <col min="12547" max="12547" width="9.5703125" style="1" customWidth="1"/>
    <col min="12548" max="12548" width="9" style="1" customWidth="1"/>
    <col min="12549" max="12549" width="11.42578125" style="1" customWidth="1"/>
    <col min="12550" max="12550" width="10.5703125" style="1" customWidth="1"/>
    <col min="12551" max="12800" width="9.140625" style="1"/>
    <col min="12801" max="12801" width="3.85546875" style="1" customWidth="1"/>
    <col min="12802" max="12802" width="55.42578125" style="1" customWidth="1"/>
    <col min="12803" max="12803" width="9.5703125" style="1" customWidth="1"/>
    <col min="12804" max="12804" width="9" style="1" customWidth="1"/>
    <col min="12805" max="12805" width="11.42578125" style="1" customWidth="1"/>
    <col min="12806" max="12806" width="10.5703125" style="1" customWidth="1"/>
    <col min="12807" max="13056" width="9.140625" style="1"/>
    <col min="13057" max="13057" width="3.85546875" style="1" customWidth="1"/>
    <col min="13058" max="13058" width="55.42578125" style="1" customWidth="1"/>
    <col min="13059" max="13059" width="9.5703125" style="1" customWidth="1"/>
    <col min="13060" max="13060" width="9" style="1" customWidth="1"/>
    <col min="13061" max="13061" width="11.42578125" style="1" customWidth="1"/>
    <col min="13062" max="13062" width="10.5703125" style="1" customWidth="1"/>
    <col min="13063" max="13312" width="9.140625" style="1"/>
    <col min="13313" max="13313" width="3.85546875" style="1" customWidth="1"/>
    <col min="13314" max="13314" width="55.42578125" style="1" customWidth="1"/>
    <col min="13315" max="13315" width="9.5703125" style="1" customWidth="1"/>
    <col min="13316" max="13316" width="9" style="1" customWidth="1"/>
    <col min="13317" max="13317" width="11.42578125" style="1" customWidth="1"/>
    <col min="13318" max="13318" width="10.5703125" style="1" customWidth="1"/>
    <col min="13319" max="13568" width="9.140625" style="1"/>
    <col min="13569" max="13569" width="3.85546875" style="1" customWidth="1"/>
    <col min="13570" max="13570" width="55.42578125" style="1" customWidth="1"/>
    <col min="13571" max="13571" width="9.5703125" style="1" customWidth="1"/>
    <col min="13572" max="13572" width="9" style="1" customWidth="1"/>
    <col min="13573" max="13573" width="11.42578125" style="1" customWidth="1"/>
    <col min="13574" max="13574" width="10.5703125" style="1" customWidth="1"/>
    <col min="13575" max="13824" width="9.140625" style="1"/>
    <col min="13825" max="13825" width="3.85546875" style="1" customWidth="1"/>
    <col min="13826" max="13826" width="55.42578125" style="1" customWidth="1"/>
    <col min="13827" max="13827" width="9.5703125" style="1" customWidth="1"/>
    <col min="13828" max="13828" width="9" style="1" customWidth="1"/>
    <col min="13829" max="13829" width="11.42578125" style="1" customWidth="1"/>
    <col min="13830" max="13830" width="10.5703125" style="1" customWidth="1"/>
    <col min="13831" max="14080" width="9.140625" style="1"/>
    <col min="14081" max="14081" width="3.85546875" style="1" customWidth="1"/>
    <col min="14082" max="14082" width="55.42578125" style="1" customWidth="1"/>
    <col min="14083" max="14083" width="9.5703125" style="1" customWidth="1"/>
    <col min="14084" max="14084" width="9" style="1" customWidth="1"/>
    <col min="14085" max="14085" width="11.42578125" style="1" customWidth="1"/>
    <col min="14086" max="14086" width="10.5703125" style="1" customWidth="1"/>
    <col min="14087" max="14336" width="9.140625" style="1"/>
    <col min="14337" max="14337" width="3.85546875" style="1" customWidth="1"/>
    <col min="14338" max="14338" width="55.42578125" style="1" customWidth="1"/>
    <col min="14339" max="14339" width="9.5703125" style="1" customWidth="1"/>
    <col min="14340" max="14340" width="9" style="1" customWidth="1"/>
    <col min="14341" max="14341" width="11.42578125" style="1" customWidth="1"/>
    <col min="14342" max="14342" width="10.5703125" style="1" customWidth="1"/>
    <col min="14343" max="14592" width="9.140625" style="1"/>
    <col min="14593" max="14593" width="3.85546875" style="1" customWidth="1"/>
    <col min="14594" max="14594" width="55.42578125" style="1" customWidth="1"/>
    <col min="14595" max="14595" width="9.5703125" style="1" customWidth="1"/>
    <col min="14596" max="14596" width="9" style="1" customWidth="1"/>
    <col min="14597" max="14597" width="11.42578125" style="1" customWidth="1"/>
    <col min="14598" max="14598" width="10.5703125" style="1" customWidth="1"/>
    <col min="14599" max="14848" width="9.140625" style="1"/>
    <col min="14849" max="14849" width="3.85546875" style="1" customWidth="1"/>
    <col min="14850" max="14850" width="55.42578125" style="1" customWidth="1"/>
    <col min="14851" max="14851" width="9.5703125" style="1" customWidth="1"/>
    <col min="14852" max="14852" width="9" style="1" customWidth="1"/>
    <col min="14853" max="14853" width="11.42578125" style="1" customWidth="1"/>
    <col min="14854" max="14854" width="10.5703125" style="1" customWidth="1"/>
    <col min="14855" max="15104" width="9.140625" style="1"/>
    <col min="15105" max="15105" width="3.85546875" style="1" customWidth="1"/>
    <col min="15106" max="15106" width="55.42578125" style="1" customWidth="1"/>
    <col min="15107" max="15107" width="9.5703125" style="1" customWidth="1"/>
    <col min="15108" max="15108" width="9" style="1" customWidth="1"/>
    <col min="15109" max="15109" width="11.42578125" style="1" customWidth="1"/>
    <col min="15110" max="15110" width="10.5703125" style="1" customWidth="1"/>
    <col min="15111" max="15360" width="9.140625" style="1"/>
    <col min="15361" max="15361" width="3.85546875" style="1" customWidth="1"/>
    <col min="15362" max="15362" width="55.42578125" style="1" customWidth="1"/>
    <col min="15363" max="15363" width="9.5703125" style="1" customWidth="1"/>
    <col min="15364" max="15364" width="9" style="1" customWidth="1"/>
    <col min="15365" max="15365" width="11.42578125" style="1" customWidth="1"/>
    <col min="15366" max="15366" width="10.5703125" style="1" customWidth="1"/>
    <col min="15367" max="15616" width="9.140625" style="1"/>
    <col min="15617" max="15617" width="3.85546875" style="1" customWidth="1"/>
    <col min="15618" max="15618" width="55.42578125" style="1" customWidth="1"/>
    <col min="15619" max="15619" width="9.5703125" style="1" customWidth="1"/>
    <col min="15620" max="15620" width="9" style="1" customWidth="1"/>
    <col min="15621" max="15621" width="11.42578125" style="1" customWidth="1"/>
    <col min="15622" max="15622" width="10.5703125" style="1" customWidth="1"/>
    <col min="15623" max="15872" width="9.140625" style="1"/>
    <col min="15873" max="15873" width="3.85546875" style="1" customWidth="1"/>
    <col min="15874" max="15874" width="55.42578125" style="1" customWidth="1"/>
    <col min="15875" max="15875" width="9.5703125" style="1" customWidth="1"/>
    <col min="15876" max="15876" width="9" style="1" customWidth="1"/>
    <col min="15877" max="15877" width="11.42578125" style="1" customWidth="1"/>
    <col min="15878" max="15878" width="10.5703125" style="1" customWidth="1"/>
    <col min="15879" max="16128" width="9.140625" style="1"/>
    <col min="16129" max="16129" width="3.85546875" style="1" customWidth="1"/>
    <col min="16130" max="16130" width="55.42578125" style="1" customWidth="1"/>
    <col min="16131" max="16131" width="9.5703125" style="1" customWidth="1"/>
    <col min="16132" max="16132" width="9" style="1" customWidth="1"/>
    <col min="16133" max="16133" width="11.42578125" style="1" customWidth="1"/>
    <col min="16134" max="16134" width="10.5703125" style="1" customWidth="1"/>
    <col min="16135" max="16384" width="9.140625" style="1"/>
  </cols>
  <sheetData>
    <row r="1" spans="1:10" ht="15" customHeight="1" x14ac:dyDescent="0.2">
      <c r="B1" s="46"/>
      <c r="C1" s="46"/>
      <c r="D1" s="46"/>
      <c r="E1" s="46"/>
      <c r="F1" s="46"/>
      <c r="G1" s="46"/>
      <c r="I1" s="127" t="s">
        <v>318</v>
      </c>
      <c r="J1" s="127"/>
    </row>
    <row r="2" spans="1:10" ht="15.75" x14ac:dyDescent="0.25">
      <c r="A2" s="111" t="s">
        <v>235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38.25" customHeight="1" x14ac:dyDescent="0.2">
      <c r="A3" s="129" t="s">
        <v>233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31.5" customHeight="1" x14ac:dyDescent="0.25">
      <c r="A4" s="130" t="s">
        <v>316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ht="11.25" customHeight="1" x14ac:dyDescent="0.2">
      <c r="A5" s="131"/>
      <c r="B5" s="131"/>
      <c r="C5" s="131"/>
      <c r="D5" s="131"/>
      <c r="E5" s="131"/>
      <c r="F5" s="131"/>
      <c r="G5" s="131"/>
      <c r="H5" s="131"/>
    </row>
    <row r="6" spans="1:10" ht="14.25" x14ac:dyDescent="0.2">
      <c r="A6" s="101" t="s">
        <v>196</v>
      </c>
      <c r="B6" s="102"/>
      <c r="C6" s="102"/>
      <c r="D6" s="102"/>
      <c r="E6" s="102"/>
      <c r="F6" s="102"/>
      <c r="G6" s="102"/>
      <c r="H6" s="102"/>
      <c r="I6" s="102"/>
      <c r="J6" s="103"/>
    </row>
    <row r="7" spans="1:10" ht="55.5" customHeight="1" x14ac:dyDescent="0.2">
      <c r="A7" s="39" t="s">
        <v>0</v>
      </c>
      <c r="B7" s="118" t="s">
        <v>1</v>
      </c>
      <c r="C7" s="119"/>
      <c r="D7" s="119"/>
      <c r="E7" s="119"/>
      <c r="F7" s="120"/>
      <c r="G7" s="51" t="s">
        <v>3</v>
      </c>
      <c r="H7" s="52" t="s">
        <v>2</v>
      </c>
      <c r="I7" s="53" t="s">
        <v>303</v>
      </c>
      <c r="J7" s="39" t="s">
        <v>302</v>
      </c>
    </row>
    <row r="8" spans="1:10" ht="13.5" customHeight="1" x14ac:dyDescent="0.2">
      <c r="A8" s="49" t="s">
        <v>142</v>
      </c>
      <c r="B8" s="124" t="s">
        <v>155</v>
      </c>
      <c r="C8" s="125"/>
      <c r="D8" s="125"/>
      <c r="E8" s="125"/>
      <c r="F8" s="126"/>
      <c r="G8" s="35"/>
      <c r="H8" s="49"/>
      <c r="I8" s="35"/>
      <c r="J8" s="35"/>
    </row>
    <row r="9" spans="1:10" x14ac:dyDescent="0.2">
      <c r="A9" s="56">
        <v>1</v>
      </c>
      <c r="B9" s="112" t="s">
        <v>32</v>
      </c>
      <c r="C9" s="113"/>
      <c r="D9" s="113"/>
      <c r="E9" s="113"/>
      <c r="F9" s="114"/>
      <c r="G9" s="37" t="s">
        <v>4</v>
      </c>
      <c r="H9" s="54">
        <v>100</v>
      </c>
      <c r="I9" s="6">
        <v>0</v>
      </c>
      <c r="J9" s="15">
        <f>H9*I9</f>
        <v>0</v>
      </c>
    </row>
    <row r="10" spans="1:10" x14ac:dyDescent="0.2">
      <c r="A10" s="37">
        <v>2</v>
      </c>
      <c r="B10" s="112" t="s">
        <v>33</v>
      </c>
      <c r="C10" s="113"/>
      <c r="D10" s="113"/>
      <c r="E10" s="113"/>
      <c r="F10" s="114"/>
      <c r="G10" s="37" t="s">
        <v>4</v>
      </c>
      <c r="H10" s="54">
        <v>100</v>
      </c>
      <c r="I10" s="6">
        <v>0</v>
      </c>
      <c r="J10" s="15">
        <f t="shared" ref="J10:J17" si="0">H10*I10</f>
        <v>0</v>
      </c>
    </row>
    <row r="11" spans="1:10" x14ac:dyDescent="0.2">
      <c r="A11" s="37">
        <v>3</v>
      </c>
      <c r="B11" s="112" t="s">
        <v>34</v>
      </c>
      <c r="C11" s="113"/>
      <c r="D11" s="113"/>
      <c r="E11" s="113"/>
      <c r="F11" s="114"/>
      <c r="G11" s="37" t="s">
        <v>4</v>
      </c>
      <c r="H11" s="54">
        <v>1000</v>
      </c>
      <c r="I11" s="6">
        <v>0</v>
      </c>
      <c r="J11" s="15">
        <f t="shared" si="0"/>
        <v>0</v>
      </c>
    </row>
    <row r="12" spans="1:10" x14ac:dyDescent="0.2">
      <c r="A12" s="56">
        <v>4</v>
      </c>
      <c r="B12" s="112" t="s">
        <v>35</v>
      </c>
      <c r="C12" s="113"/>
      <c r="D12" s="113"/>
      <c r="E12" s="113"/>
      <c r="F12" s="114"/>
      <c r="G12" s="37" t="s">
        <v>4</v>
      </c>
      <c r="H12" s="54">
        <v>100</v>
      </c>
      <c r="I12" s="6">
        <v>0</v>
      </c>
      <c r="J12" s="15">
        <f t="shared" si="0"/>
        <v>0</v>
      </c>
    </row>
    <row r="13" spans="1:10" x14ac:dyDescent="0.2">
      <c r="A13" s="37">
        <v>5</v>
      </c>
      <c r="B13" s="112" t="s">
        <v>36</v>
      </c>
      <c r="C13" s="113"/>
      <c r="D13" s="113"/>
      <c r="E13" s="113"/>
      <c r="F13" s="114"/>
      <c r="G13" s="37" t="s">
        <v>4</v>
      </c>
      <c r="H13" s="54">
        <v>100</v>
      </c>
      <c r="I13" s="6">
        <v>0</v>
      </c>
      <c r="J13" s="15">
        <f t="shared" si="0"/>
        <v>0</v>
      </c>
    </row>
    <row r="14" spans="1:10" x14ac:dyDescent="0.2">
      <c r="A14" s="37">
        <v>6</v>
      </c>
      <c r="B14" s="112" t="s">
        <v>37</v>
      </c>
      <c r="C14" s="113"/>
      <c r="D14" s="113"/>
      <c r="E14" s="113"/>
      <c r="F14" s="114"/>
      <c r="G14" s="37" t="s">
        <v>4</v>
      </c>
      <c r="H14" s="54">
        <v>100</v>
      </c>
      <c r="I14" s="6">
        <v>0</v>
      </c>
      <c r="J14" s="15">
        <f t="shared" si="0"/>
        <v>0</v>
      </c>
    </row>
    <row r="15" spans="1:10" x14ac:dyDescent="0.2">
      <c r="A15" s="56">
        <v>7</v>
      </c>
      <c r="B15" s="112" t="s">
        <v>38</v>
      </c>
      <c r="C15" s="113"/>
      <c r="D15" s="113"/>
      <c r="E15" s="113"/>
      <c r="F15" s="114"/>
      <c r="G15" s="37" t="s">
        <v>4</v>
      </c>
      <c r="H15" s="54">
        <v>100</v>
      </c>
      <c r="I15" s="6">
        <v>0</v>
      </c>
      <c r="J15" s="15">
        <f t="shared" si="0"/>
        <v>0</v>
      </c>
    </row>
    <row r="16" spans="1:10" x14ac:dyDescent="0.2">
      <c r="A16" s="37">
        <v>8</v>
      </c>
      <c r="B16" s="112" t="s">
        <v>39</v>
      </c>
      <c r="C16" s="113"/>
      <c r="D16" s="113"/>
      <c r="E16" s="113"/>
      <c r="F16" s="114"/>
      <c r="G16" s="37" t="s">
        <v>4</v>
      </c>
      <c r="H16" s="54">
        <v>100</v>
      </c>
      <c r="I16" s="6">
        <v>0</v>
      </c>
      <c r="J16" s="15">
        <f t="shared" si="0"/>
        <v>0</v>
      </c>
    </row>
    <row r="17" spans="1:10" x14ac:dyDescent="0.2">
      <c r="A17" s="37">
        <v>9</v>
      </c>
      <c r="B17" s="112" t="s">
        <v>40</v>
      </c>
      <c r="C17" s="113"/>
      <c r="D17" s="113"/>
      <c r="E17" s="113"/>
      <c r="F17" s="114"/>
      <c r="G17" s="37" t="s">
        <v>4</v>
      </c>
      <c r="H17" s="54">
        <v>100</v>
      </c>
      <c r="I17" s="6">
        <v>0</v>
      </c>
      <c r="J17" s="15">
        <f t="shared" si="0"/>
        <v>0</v>
      </c>
    </row>
    <row r="18" spans="1:10" x14ac:dyDescent="0.2">
      <c r="A18" s="57"/>
      <c r="B18" s="115" t="s">
        <v>288</v>
      </c>
      <c r="C18" s="116"/>
      <c r="D18" s="116"/>
      <c r="E18" s="116"/>
      <c r="F18" s="117"/>
      <c r="G18" s="58"/>
      <c r="H18" s="42"/>
      <c r="I18" s="17"/>
      <c r="J18" s="18">
        <f>SUM(J9:J17)</f>
        <v>0</v>
      </c>
    </row>
    <row r="19" spans="1:10" ht="13.5" customHeight="1" x14ac:dyDescent="0.2">
      <c r="A19" s="49" t="s">
        <v>141</v>
      </c>
      <c r="B19" s="124" t="s">
        <v>156</v>
      </c>
      <c r="C19" s="125"/>
      <c r="D19" s="125"/>
      <c r="E19" s="125"/>
      <c r="F19" s="126"/>
      <c r="G19" s="35"/>
      <c r="H19" s="49"/>
      <c r="I19" s="35"/>
      <c r="J19" s="35"/>
    </row>
    <row r="20" spans="1:10" x14ac:dyDescent="0.2">
      <c r="A20" s="56">
        <v>1</v>
      </c>
      <c r="B20" s="112" t="s">
        <v>32</v>
      </c>
      <c r="C20" s="113"/>
      <c r="D20" s="113"/>
      <c r="E20" s="113"/>
      <c r="F20" s="114"/>
      <c r="G20" s="37" t="s">
        <v>4</v>
      </c>
      <c r="H20" s="54">
        <v>100</v>
      </c>
      <c r="I20" s="6">
        <v>0</v>
      </c>
      <c r="J20" s="15">
        <f>H20*I20</f>
        <v>0</v>
      </c>
    </row>
    <row r="21" spans="1:10" x14ac:dyDescent="0.2">
      <c r="A21" s="37">
        <v>2</v>
      </c>
      <c r="B21" s="112" t="s">
        <v>33</v>
      </c>
      <c r="C21" s="113"/>
      <c r="D21" s="113"/>
      <c r="E21" s="113"/>
      <c r="F21" s="114"/>
      <c r="G21" s="37" t="s">
        <v>4</v>
      </c>
      <c r="H21" s="54">
        <v>100</v>
      </c>
      <c r="I21" s="6">
        <v>0</v>
      </c>
      <c r="J21" s="15">
        <f t="shared" ref="J21:J28" si="1">H21*I21</f>
        <v>0</v>
      </c>
    </row>
    <row r="22" spans="1:10" x14ac:dyDescent="0.2">
      <c r="A22" s="37">
        <v>3</v>
      </c>
      <c r="B22" s="112" t="s">
        <v>34</v>
      </c>
      <c r="C22" s="113"/>
      <c r="D22" s="113"/>
      <c r="E22" s="113"/>
      <c r="F22" s="114"/>
      <c r="G22" s="37" t="s">
        <v>4</v>
      </c>
      <c r="H22" s="54">
        <v>400</v>
      </c>
      <c r="I22" s="6">
        <v>0</v>
      </c>
      <c r="J22" s="15">
        <f t="shared" si="1"/>
        <v>0</v>
      </c>
    </row>
    <row r="23" spans="1:10" x14ac:dyDescent="0.2">
      <c r="A23" s="56">
        <v>4</v>
      </c>
      <c r="B23" s="112" t="s">
        <v>35</v>
      </c>
      <c r="C23" s="113"/>
      <c r="D23" s="113"/>
      <c r="E23" s="113"/>
      <c r="F23" s="114"/>
      <c r="G23" s="37" t="s">
        <v>4</v>
      </c>
      <c r="H23" s="54">
        <v>100</v>
      </c>
      <c r="I23" s="6">
        <v>0</v>
      </c>
      <c r="J23" s="15">
        <f t="shared" si="1"/>
        <v>0</v>
      </c>
    </row>
    <row r="24" spans="1:10" x14ac:dyDescent="0.2">
      <c r="A24" s="37">
        <v>5</v>
      </c>
      <c r="B24" s="112" t="s">
        <v>36</v>
      </c>
      <c r="C24" s="113"/>
      <c r="D24" s="113"/>
      <c r="E24" s="113"/>
      <c r="F24" s="114"/>
      <c r="G24" s="37" t="s">
        <v>4</v>
      </c>
      <c r="H24" s="54">
        <v>50</v>
      </c>
      <c r="I24" s="6">
        <v>0</v>
      </c>
      <c r="J24" s="15">
        <f t="shared" si="1"/>
        <v>0</v>
      </c>
    </row>
    <row r="25" spans="1:10" x14ac:dyDescent="0.2">
      <c r="A25" s="37">
        <v>6</v>
      </c>
      <c r="B25" s="112" t="s">
        <v>37</v>
      </c>
      <c r="C25" s="113"/>
      <c r="D25" s="113"/>
      <c r="E25" s="113"/>
      <c r="F25" s="114"/>
      <c r="G25" s="37" t="s">
        <v>4</v>
      </c>
      <c r="H25" s="54">
        <v>50</v>
      </c>
      <c r="I25" s="6">
        <v>0</v>
      </c>
      <c r="J25" s="15">
        <f t="shared" si="1"/>
        <v>0</v>
      </c>
    </row>
    <row r="26" spans="1:10" x14ac:dyDescent="0.2">
      <c r="A26" s="56">
        <v>7</v>
      </c>
      <c r="B26" s="112" t="s">
        <v>38</v>
      </c>
      <c r="C26" s="113"/>
      <c r="D26" s="113"/>
      <c r="E26" s="113"/>
      <c r="F26" s="114"/>
      <c r="G26" s="37" t="s">
        <v>4</v>
      </c>
      <c r="H26" s="54">
        <v>50</v>
      </c>
      <c r="I26" s="6">
        <v>0</v>
      </c>
      <c r="J26" s="15">
        <f t="shared" si="1"/>
        <v>0</v>
      </c>
    </row>
    <row r="27" spans="1:10" x14ac:dyDescent="0.2">
      <c r="A27" s="37">
        <v>8</v>
      </c>
      <c r="B27" s="112" t="s">
        <v>39</v>
      </c>
      <c r="C27" s="113"/>
      <c r="D27" s="113"/>
      <c r="E27" s="113"/>
      <c r="F27" s="114"/>
      <c r="G27" s="37" t="s">
        <v>4</v>
      </c>
      <c r="H27" s="54">
        <v>10</v>
      </c>
      <c r="I27" s="6">
        <v>0</v>
      </c>
      <c r="J27" s="15">
        <f t="shared" si="1"/>
        <v>0</v>
      </c>
    </row>
    <row r="28" spans="1:10" x14ac:dyDescent="0.2">
      <c r="A28" s="37">
        <v>9</v>
      </c>
      <c r="B28" s="112" t="s">
        <v>40</v>
      </c>
      <c r="C28" s="113"/>
      <c r="D28" s="113"/>
      <c r="E28" s="113"/>
      <c r="F28" s="114"/>
      <c r="G28" s="37" t="s">
        <v>4</v>
      </c>
      <c r="H28" s="54">
        <v>10</v>
      </c>
      <c r="I28" s="6">
        <v>0</v>
      </c>
      <c r="J28" s="15">
        <f t="shared" si="1"/>
        <v>0</v>
      </c>
    </row>
    <row r="29" spans="1:10" x14ac:dyDescent="0.2">
      <c r="A29" s="57"/>
      <c r="B29" s="115" t="s">
        <v>289</v>
      </c>
      <c r="C29" s="116"/>
      <c r="D29" s="116"/>
      <c r="E29" s="116"/>
      <c r="F29" s="117"/>
      <c r="G29" s="58"/>
      <c r="H29" s="42"/>
      <c r="I29" s="17"/>
      <c r="J29" s="18">
        <f>SUM(J20:J28)</f>
        <v>0</v>
      </c>
    </row>
    <row r="30" spans="1:10" ht="13.5" customHeight="1" x14ac:dyDescent="0.2">
      <c r="A30" s="49" t="s">
        <v>140</v>
      </c>
      <c r="B30" s="124" t="s">
        <v>197</v>
      </c>
      <c r="C30" s="125"/>
      <c r="D30" s="125"/>
      <c r="E30" s="125"/>
      <c r="F30" s="126"/>
      <c r="G30" s="35"/>
      <c r="H30" s="49"/>
      <c r="I30" s="35"/>
      <c r="J30" s="35"/>
    </row>
    <row r="31" spans="1:10" x14ac:dyDescent="0.2">
      <c r="A31" s="37">
        <v>1</v>
      </c>
      <c r="B31" s="112" t="s">
        <v>48</v>
      </c>
      <c r="C31" s="113"/>
      <c r="D31" s="113"/>
      <c r="E31" s="113"/>
      <c r="F31" s="114"/>
      <c r="G31" s="37" t="s">
        <v>4</v>
      </c>
      <c r="H31" s="55">
        <v>50</v>
      </c>
      <c r="I31" s="8">
        <v>0</v>
      </c>
      <c r="J31" s="15">
        <f t="shared" ref="J31:J38" si="2">H31*I31</f>
        <v>0</v>
      </c>
    </row>
    <row r="32" spans="1:10" x14ac:dyDescent="0.2">
      <c r="A32" s="56">
        <v>2</v>
      </c>
      <c r="B32" s="112" t="s">
        <v>41</v>
      </c>
      <c r="C32" s="113"/>
      <c r="D32" s="113"/>
      <c r="E32" s="113"/>
      <c r="F32" s="114"/>
      <c r="G32" s="37" t="s">
        <v>4</v>
      </c>
      <c r="H32" s="55">
        <v>100</v>
      </c>
      <c r="I32" s="8">
        <v>0</v>
      </c>
      <c r="J32" s="15">
        <f t="shared" si="2"/>
        <v>0</v>
      </c>
    </row>
    <row r="33" spans="1:10" x14ac:dyDescent="0.2">
      <c r="A33" s="37">
        <v>3</v>
      </c>
      <c r="B33" s="112" t="s">
        <v>42</v>
      </c>
      <c r="C33" s="113"/>
      <c r="D33" s="113"/>
      <c r="E33" s="113"/>
      <c r="F33" s="114"/>
      <c r="G33" s="37" t="s">
        <v>4</v>
      </c>
      <c r="H33" s="55">
        <v>20</v>
      </c>
      <c r="I33" s="8">
        <v>0</v>
      </c>
      <c r="J33" s="15">
        <f t="shared" si="2"/>
        <v>0</v>
      </c>
    </row>
    <row r="34" spans="1:10" x14ac:dyDescent="0.2">
      <c r="A34" s="56">
        <v>4</v>
      </c>
      <c r="B34" s="112" t="s">
        <v>43</v>
      </c>
      <c r="C34" s="113"/>
      <c r="D34" s="113"/>
      <c r="E34" s="113"/>
      <c r="F34" s="114"/>
      <c r="G34" s="37" t="s">
        <v>4</v>
      </c>
      <c r="H34" s="55">
        <v>20</v>
      </c>
      <c r="I34" s="8">
        <v>0</v>
      </c>
      <c r="J34" s="15">
        <f t="shared" si="2"/>
        <v>0</v>
      </c>
    </row>
    <row r="35" spans="1:10" x14ac:dyDescent="0.2">
      <c r="A35" s="37">
        <v>5</v>
      </c>
      <c r="B35" s="112" t="s">
        <v>44</v>
      </c>
      <c r="C35" s="113"/>
      <c r="D35" s="113"/>
      <c r="E35" s="113"/>
      <c r="F35" s="114"/>
      <c r="G35" s="37" t="s">
        <v>4</v>
      </c>
      <c r="H35" s="55">
        <v>20</v>
      </c>
      <c r="I35" s="8">
        <v>0</v>
      </c>
      <c r="J35" s="15">
        <f t="shared" si="2"/>
        <v>0</v>
      </c>
    </row>
    <row r="36" spans="1:10" x14ac:dyDescent="0.2">
      <c r="A36" s="56">
        <v>6</v>
      </c>
      <c r="B36" s="112" t="s">
        <v>45</v>
      </c>
      <c r="C36" s="113"/>
      <c r="D36" s="113"/>
      <c r="E36" s="113"/>
      <c r="F36" s="114"/>
      <c r="G36" s="37" t="s">
        <v>4</v>
      </c>
      <c r="H36" s="55">
        <v>20</v>
      </c>
      <c r="I36" s="8">
        <v>0</v>
      </c>
      <c r="J36" s="15">
        <f t="shared" si="2"/>
        <v>0</v>
      </c>
    </row>
    <row r="37" spans="1:10" x14ac:dyDescent="0.2">
      <c r="A37" s="37">
        <v>7</v>
      </c>
      <c r="B37" s="112" t="s">
        <v>46</v>
      </c>
      <c r="C37" s="113"/>
      <c r="D37" s="113"/>
      <c r="E37" s="113"/>
      <c r="F37" s="114"/>
      <c r="G37" s="37" t="s">
        <v>4</v>
      </c>
      <c r="H37" s="55">
        <v>10</v>
      </c>
      <c r="I37" s="8">
        <v>0</v>
      </c>
      <c r="J37" s="15">
        <f t="shared" si="2"/>
        <v>0</v>
      </c>
    </row>
    <row r="38" spans="1:10" x14ac:dyDescent="0.2">
      <c r="A38" s="56">
        <v>8</v>
      </c>
      <c r="B38" s="112" t="s">
        <v>47</v>
      </c>
      <c r="C38" s="113"/>
      <c r="D38" s="113"/>
      <c r="E38" s="113"/>
      <c r="F38" s="114"/>
      <c r="G38" s="37" t="s">
        <v>4</v>
      </c>
      <c r="H38" s="55">
        <v>10</v>
      </c>
      <c r="I38" s="8">
        <v>0</v>
      </c>
      <c r="J38" s="15">
        <f t="shared" si="2"/>
        <v>0</v>
      </c>
    </row>
    <row r="39" spans="1:10" x14ac:dyDescent="0.2">
      <c r="A39" s="57"/>
      <c r="B39" s="115" t="s">
        <v>290</v>
      </c>
      <c r="C39" s="116"/>
      <c r="D39" s="116"/>
      <c r="E39" s="116"/>
      <c r="F39" s="117"/>
      <c r="G39" s="58"/>
      <c r="H39" s="42"/>
      <c r="I39" s="17"/>
      <c r="J39" s="18">
        <f>SUM(J31:J38)</f>
        <v>0</v>
      </c>
    </row>
    <row r="40" spans="1:10" ht="13.5" customHeight="1" x14ac:dyDescent="0.2">
      <c r="A40" s="49" t="s">
        <v>139</v>
      </c>
      <c r="B40" s="124" t="s">
        <v>157</v>
      </c>
      <c r="C40" s="125"/>
      <c r="D40" s="125"/>
      <c r="E40" s="125"/>
      <c r="F40" s="126"/>
      <c r="G40" s="35"/>
      <c r="H40" s="49"/>
      <c r="I40" s="35"/>
      <c r="J40" s="35"/>
    </row>
    <row r="41" spans="1:10" x14ac:dyDescent="0.2">
      <c r="A41" s="37">
        <v>1</v>
      </c>
      <c r="B41" s="112" t="s">
        <v>33</v>
      </c>
      <c r="C41" s="113"/>
      <c r="D41" s="113"/>
      <c r="E41" s="113"/>
      <c r="F41" s="114"/>
      <c r="G41" s="37" t="s">
        <v>4</v>
      </c>
      <c r="H41" s="55">
        <v>50</v>
      </c>
      <c r="I41" s="8">
        <v>0</v>
      </c>
      <c r="J41" s="15">
        <f t="shared" ref="J41:J48" si="3">H41*I41</f>
        <v>0</v>
      </c>
    </row>
    <row r="42" spans="1:10" x14ac:dyDescent="0.2">
      <c r="A42" s="56">
        <v>2</v>
      </c>
      <c r="B42" s="112" t="s">
        <v>34</v>
      </c>
      <c r="C42" s="113"/>
      <c r="D42" s="113"/>
      <c r="E42" s="113"/>
      <c r="F42" s="114"/>
      <c r="G42" s="37" t="s">
        <v>4</v>
      </c>
      <c r="H42" s="55">
        <v>200</v>
      </c>
      <c r="I42" s="8">
        <v>0</v>
      </c>
      <c r="J42" s="15">
        <f t="shared" si="3"/>
        <v>0</v>
      </c>
    </row>
    <row r="43" spans="1:10" x14ac:dyDescent="0.2">
      <c r="A43" s="37">
        <v>3</v>
      </c>
      <c r="B43" s="112" t="s">
        <v>35</v>
      </c>
      <c r="C43" s="113"/>
      <c r="D43" s="113"/>
      <c r="E43" s="113"/>
      <c r="F43" s="114"/>
      <c r="G43" s="37" t="s">
        <v>4</v>
      </c>
      <c r="H43" s="55">
        <v>20</v>
      </c>
      <c r="I43" s="8">
        <v>0</v>
      </c>
      <c r="J43" s="15">
        <f t="shared" si="3"/>
        <v>0</v>
      </c>
    </row>
    <row r="44" spans="1:10" x14ac:dyDescent="0.2">
      <c r="A44" s="56">
        <v>4</v>
      </c>
      <c r="B44" s="112" t="s">
        <v>36</v>
      </c>
      <c r="C44" s="113"/>
      <c r="D44" s="113"/>
      <c r="E44" s="113"/>
      <c r="F44" s="114"/>
      <c r="G44" s="37" t="s">
        <v>4</v>
      </c>
      <c r="H44" s="55">
        <v>20</v>
      </c>
      <c r="I44" s="8">
        <v>0</v>
      </c>
      <c r="J44" s="15">
        <f t="shared" si="3"/>
        <v>0</v>
      </c>
    </row>
    <row r="45" spans="1:10" x14ac:dyDescent="0.2">
      <c r="A45" s="37">
        <v>5</v>
      </c>
      <c r="B45" s="112" t="s">
        <v>37</v>
      </c>
      <c r="C45" s="113"/>
      <c r="D45" s="113"/>
      <c r="E45" s="113"/>
      <c r="F45" s="114"/>
      <c r="G45" s="37" t="s">
        <v>4</v>
      </c>
      <c r="H45" s="55">
        <v>40</v>
      </c>
      <c r="I45" s="8">
        <v>0</v>
      </c>
      <c r="J45" s="15">
        <f t="shared" si="3"/>
        <v>0</v>
      </c>
    </row>
    <row r="46" spans="1:10" x14ac:dyDescent="0.2">
      <c r="A46" s="56">
        <v>6</v>
      </c>
      <c r="B46" s="112" t="s">
        <v>38</v>
      </c>
      <c r="C46" s="113"/>
      <c r="D46" s="113"/>
      <c r="E46" s="113"/>
      <c r="F46" s="114"/>
      <c r="G46" s="37" t="s">
        <v>4</v>
      </c>
      <c r="H46" s="55">
        <v>30</v>
      </c>
      <c r="I46" s="8">
        <v>0</v>
      </c>
      <c r="J46" s="15">
        <f t="shared" si="3"/>
        <v>0</v>
      </c>
    </row>
    <row r="47" spans="1:10" x14ac:dyDescent="0.2">
      <c r="A47" s="37">
        <v>7</v>
      </c>
      <c r="B47" s="112" t="s">
        <v>39</v>
      </c>
      <c r="C47" s="113"/>
      <c r="D47" s="113"/>
      <c r="E47" s="113"/>
      <c r="F47" s="114"/>
      <c r="G47" s="37" t="s">
        <v>4</v>
      </c>
      <c r="H47" s="55">
        <v>10</v>
      </c>
      <c r="I47" s="8">
        <v>0</v>
      </c>
      <c r="J47" s="15">
        <f t="shared" si="3"/>
        <v>0</v>
      </c>
    </row>
    <row r="48" spans="1:10" x14ac:dyDescent="0.2">
      <c r="A48" s="56">
        <v>8</v>
      </c>
      <c r="B48" s="112" t="s">
        <v>40</v>
      </c>
      <c r="C48" s="113"/>
      <c r="D48" s="113"/>
      <c r="E48" s="113"/>
      <c r="F48" s="114"/>
      <c r="G48" s="37" t="s">
        <v>4</v>
      </c>
      <c r="H48" s="55">
        <v>10</v>
      </c>
      <c r="I48" s="8">
        <v>0</v>
      </c>
      <c r="J48" s="15">
        <f t="shared" si="3"/>
        <v>0</v>
      </c>
    </row>
    <row r="49" spans="1:10" x14ac:dyDescent="0.2">
      <c r="A49" s="57"/>
      <c r="B49" s="115" t="s">
        <v>291</v>
      </c>
      <c r="C49" s="116"/>
      <c r="D49" s="116"/>
      <c r="E49" s="116"/>
      <c r="F49" s="117"/>
      <c r="G49" s="58"/>
      <c r="H49" s="42"/>
      <c r="I49" s="17"/>
      <c r="J49" s="18">
        <f>SUM(J41:J48)</f>
        <v>0</v>
      </c>
    </row>
    <row r="50" spans="1:10" ht="13.5" customHeight="1" x14ac:dyDescent="0.2">
      <c r="A50" s="49" t="s">
        <v>138</v>
      </c>
      <c r="B50" s="124" t="s">
        <v>158</v>
      </c>
      <c r="C50" s="125"/>
      <c r="D50" s="125"/>
      <c r="E50" s="125"/>
      <c r="F50" s="126"/>
      <c r="G50" s="35"/>
      <c r="H50" s="49"/>
      <c r="I50" s="35"/>
      <c r="J50" s="35"/>
    </row>
    <row r="51" spans="1:10" x14ac:dyDescent="0.2">
      <c r="A51" s="56">
        <v>1</v>
      </c>
      <c r="B51" s="112" t="s">
        <v>33</v>
      </c>
      <c r="C51" s="113"/>
      <c r="D51" s="113"/>
      <c r="E51" s="113"/>
      <c r="F51" s="114"/>
      <c r="G51" s="37" t="s">
        <v>4</v>
      </c>
      <c r="H51" s="54">
        <v>20</v>
      </c>
      <c r="I51" s="6">
        <v>0</v>
      </c>
      <c r="J51" s="15">
        <f>H51*I51</f>
        <v>0</v>
      </c>
    </row>
    <row r="52" spans="1:10" x14ac:dyDescent="0.2">
      <c r="A52" s="56">
        <v>2</v>
      </c>
      <c r="B52" s="112" t="s">
        <v>34</v>
      </c>
      <c r="C52" s="113"/>
      <c r="D52" s="113"/>
      <c r="E52" s="113"/>
      <c r="F52" s="114"/>
      <c r="G52" s="37" t="s">
        <v>4</v>
      </c>
      <c r="H52" s="54">
        <v>100</v>
      </c>
      <c r="I52" s="6">
        <v>0</v>
      </c>
      <c r="J52" s="15">
        <f>H52*I52</f>
        <v>0</v>
      </c>
    </row>
    <row r="53" spans="1:10" x14ac:dyDescent="0.2">
      <c r="A53" s="56">
        <v>3</v>
      </c>
      <c r="B53" s="112" t="s">
        <v>35</v>
      </c>
      <c r="C53" s="113"/>
      <c r="D53" s="113"/>
      <c r="E53" s="113"/>
      <c r="F53" s="114"/>
      <c r="G53" s="37" t="s">
        <v>4</v>
      </c>
      <c r="H53" s="54">
        <v>50</v>
      </c>
      <c r="I53" s="6">
        <v>0</v>
      </c>
      <c r="J53" s="15">
        <f t="shared" ref="J53:J58" si="4">H53*I53</f>
        <v>0</v>
      </c>
    </row>
    <row r="54" spans="1:10" x14ac:dyDescent="0.2">
      <c r="A54" s="56">
        <v>4</v>
      </c>
      <c r="B54" s="112" t="s">
        <v>36</v>
      </c>
      <c r="C54" s="113"/>
      <c r="D54" s="113"/>
      <c r="E54" s="113"/>
      <c r="F54" s="114"/>
      <c r="G54" s="37" t="s">
        <v>4</v>
      </c>
      <c r="H54" s="54">
        <v>40</v>
      </c>
      <c r="I54" s="6">
        <v>0</v>
      </c>
      <c r="J54" s="15">
        <f t="shared" si="4"/>
        <v>0</v>
      </c>
    </row>
    <row r="55" spans="1:10" x14ac:dyDescent="0.2">
      <c r="A55" s="37">
        <v>5</v>
      </c>
      <c r="B55" s="112" t="s">
        <v>37</v>
      </c>
      <c r="C55" s="113"/>
      <c r="D55" s="113"/>
      <c r="E55" s="113"/>
      <c r="F55" s="114"/>
      <c r="G55" s="37" t="s">
        <v>4</v>
      </c>
      <c r="H55" s="24">
        <v>20</v>
      </c>
      <c r="I55" s="6">
        <v>0</v>
      </c>
      <c r="J55" s="30">
        <f t="shared" si="4"/>
        <v>0</v>
      </c>
    </row>
    <row r="56" spans="1:10" x14ac:dyDescent="0.2">
      <c r="A56" s="56">
        <v>6</v>
      </c>
      <c r="B56" s="112" t="s">
        <v>38</v>
      </c>
      <c r="C56" s="113"/>
      <c r="D56" s="113"/>
      <c r="E56" s="113"/>
      <c r="F56" s="114"/>
      <c r="G56" s="37" t="s">
        <v>4</v>
      </c>
      <c r="H56" s="54">
        <v>30</v>
      </c>
      <c r="I56" s="6">
        <v>0</v>
      </c>
      <c r="J56" s="15">
        <f t="shared" si="4"/>
        <v>0</v>
      </c>
    </row>
    <row r="57" spans="1:10" x14ac:dyDescent="0.2">
      <c r="A57" s="56">
        <v>7</v>
      </c>
      <c r="B57" s="112" t="s">
        <v>39</v>
      </c>
      <c r="C57" s="113"/>
      <c r="D57" s="113"/>
      <c r="E57" s="113"/>
      <c r="F57" s="114"/>
      <c r="G57" s="37" t="s">
        <v>4</v>
      </c>
      <c r="H57" s="54">
        <v>5</v>
      </c>
      <c r="I57" s="6">
        <v>0</v>
      </c>
      <c r="J57" s="15">
        <f t="shared" si="4"/>
        <v>0</v>
      </c>
    </row>
    <row r="58" spans="1:10" x14ac:dyDescent="0.2">
      <c r="A58" s="56">
        <v>8</v>
      </c>
      <c r="B58" s="112" t="s">
        <v>40</v>
      </c>
      <c r="C58" s="113"/>
      <c r="D58" s="113"/>
      <c r="E58" s="113"/>
      <c r="F58" s="114"/>
      <c r="G58" s="37" t="s">
        <v>4</v>
      </c>
      <c r="H58" s="54">
        <v>5</v>
      </c>
      <c r="I58" s="6">
        <v>0</v>
      </c>
      <c r="J58" s="15">
        <f t="shared" si="4"/>
        <v>0</v>
      </c>
    </row>
    <row r="59" spans="1:10" x14ac:dyDescent="0.2">
      <c r="A59" s="37"/>
      <c r="B59" s="115" t="s">
        <v>292</v>
      </c>
      <c r="C59" s="116"/>
      <c r="D59" s="116"/>
      <c r="E59" s="116"/>
      <c r="F59" s="117"/>
      <c r="G59" s="60"/>
      <c r="H59" s="24"/>
      <c r="I59" s="25"/>
      <c r="J59" s="62">
        <f>SUM(J51:J58)</f>
        <v>0</v>
      </c>
    </row>
    <row r="60" spans="1:10" ht="13.5" customHeight="1" x14ac:dyDescent="0.2">
      <c r="A60" s="49" t="s">
        <v>137</v>
      </c>
      <c r="B60" s="124" t="s">
        <v>198</v>
      </c>
      <c r="C60" s="125"/>
      <c r="D60" s="125"/>
      <c r="E60" s="125"/>
      <c r="F60" s="126"/>
      <c r="G60" s="35"/>
      <c r="H60" s="49"/>
      <c r="I60" s="35"/>
      <c r="J60" s="35"/>
    </row>
    <row r="61" spans="1:10" x14ac:dyDescent="0.2">
      <c r="A61" s="56">
        <v>1</v>
      </c>
      <c r="B61" s="112" t="s">
        <v>256</v>
      </c>
      <c r="C61" s="113"/>
      <c r="D61" s="113"/>
      <c r="E61" s="113"/>
      <c r="F61" s="114"/>
      <c r="G61" s="37" t="s">
        <v>4</v>
      </c>
      <c r="H61" s="54">
        <v>20</v>
      </c>
      <c r="I61" s="6">
        <v>0</v>
      </c>
      <c r="J61" s="15">
        <f>H61*I61</f>
        <v>0</v>
      </c>
    </row>
    <row r="62" spans="1:10" x14ac:dyDescent="0.2">
      <c r="A62" s="56">
        <v>2</v>
      </c>
      <c r="B62" s="112" t="s">
        <v>48</v>
      </c>
      <c r="C62" s="113"/>
      <c r="D62" s="113"/>
      <c r="E62" s="113"/>
      <c r="F62" s="114"/>
      <c r="G62" s="37" t="s">
        <v>4</v>
      </c>
      <c r="H62" s="54">
        <v>50</v>
      </c>
      <c r="I62" s="6">
        <v>0</v>
      </c>
      <c r="J62" s="15">
        <f>H62*I62</f>
        <v>0</v>
      </c>
    </row>
    <row r="63" spans="1:10" x14ac:dyDescent="0.2">
      <c r="A63" s="56">
        <v>3</v>
      </c>
      <c r="B63" s="112" t="s">
        <v>41</v>
      </c>
      <c r="C63" s="113"/>
      <c r="D63" s="113"/>
      <c r="E63" s="113"/>
      <c r="F63" s="114"/>
      <c r="G63" s="37" t="s">
        <v>4</v>
      </c>
      <c r="H63" s="54">
        <v>200</v>
      </c>
      <c r="I63" s="6">
        <v>0</v>
      </c>
      <c r="J63" s="15">
        <f t="shared" ref="J63:J69" si="5">H63*I63</f>
        <v>0</v>
      </c>
    </row>
    <row r="64" spans="1:10" x14ac:dyDescent="0.2">
      <c r="A64" s="56">
        <v>4</v>
      </c>
      <c r="B64" s="112" t="s">
        <v>42</v>
      </c>
      <c r="C64" s="113"/>
      <c r="D64" s="113"/>
      <c r="E64" s="113"/>
      <c r="F64" s="114"/>
      <c r="G64" s="37" t="s">
        <v>4</v>
      </c>
      <c r="H64" s="54">
        <v>30</v>
      </c>
      <c r="I64" s="6">
        <v>0</v>
      </c>
      <c r="J64" s="15">
        <f t="shared" si="5"/>
        <v>0</v>
      </c>
    </row>
    <row r="65" spans="1:10" x14ac:dyDescent="0.2">
      <c r="A65" s="56">
        <v>5</v>
      </c>
      <c r="B65" s="112" t="s">
        <v>43</v>
      </c>
      <c r="C65" s="113"/>
      <c r="D65" s="113"/>
      <c r="E65" s="113"/>
      <c r="F65" s="114"/>
      <c r="G65" s="37" t="s">
        <v>4</v>
      </c>
      <c r="H65" s="54">
        <v>10</v>
      </c>
      <c r="I65" s="6">
        <v>0</v>
      </c>
      <c r="J65" s="15">
        <f t="shared" si="5"/>
        <v>0</v>
      </c>
    </row>
    <row r="66" spans="1:10" x14ac:dyDescent="0.2">
      <c r="A66" s="56">
        <v>6</v>
      </c>
      <c r="B66" s="112" t="s">
        <v>44</v>
      </c>
      <c r="C66" s="113"/>
      <c r="D66" s="113"/>
      <c r="E66" s="113"/>
      <c r="F66" s="114"/>
      <c r="G66" s="37" t="s">
        <v>4</v>
      </c>
      <c r="H66" s="54">
        <v>10</v>
      </c>
      <c r="I66" s="6">
        <v>0</v>
      </c>
      <c r="J66" s="15">
        <f t="shared" si="5"/>
        <v>0</v>
      </c>
    </row>
    <row r="67" spans="1:10" x14ac:dyDescent="0.2">
      <c r="A67" s="56">
        <v>7</v>
      </c>
      <c r="B67" s="112" t="s">
        <v>45</v>
      </c>
      <c r="C67" s="113"/>
      <c r="D67" s="113"/>
      <c r="E67" s="113"/>
      <c r="F67" s="114"/>
      <c r="G67" s="37" t="s">
        <v>4</v>
      </c>
      <c r="H67" s="54">
        <v>10</v>
      </c>
      <c r="I67" s="6">
        <v>0</v>
      </c>
      <c r="J67" s="15">
        <f t="shared" si="5"/>
        <v>0</v>
      </c>
    </row>
    <row r="68" spans="1:10" x14ac:dyDescent="0.2">
      <c r="A68" s="56">
        <v>8</v>
      </c>
      <c r="B68" s="112" t="s">
        <v>46</v>
      </c>
      <c r="C68" s="113"/>
      <c r="D68" s="113"/>
      <c r="E68" s="113"/>
      <c r="F68" s="114"/>
      <c r="G68" s="37" t="s">
        <v>4</v>
      </c>
      <c r="H68" s="54">
        <v>10</v>
      </c>
      <c r="I68" s="6">
        <v>0</v>
      </c>
      <c r="J68" s="15">
        <f t="shared" si="5"/>
        <v>0</v>
      </c>
    </row>
    <row r="69" spans="1:10" x14ac:dyDescent="0.2">
      <c r="A69" s="56">
        <v>9</v>
      </c>
      <c r="B69" s="112" t="s">
        <v>47</v>
      </c>
      <c r="C69" s="113"/>
      <c r="D69" s="113"/>
      <c r="E69" s="113"/>
      <c r="F69" s="114"/>
      <c r="G69" s="37" t="s">
        <v>4</v>
      </c>
      <c r="H69" s="54">
        <v>5</v>
      </c>
      <c r="I69" s="6">
        <v>0</v>
      </c>
      <c r="J69" s="15">
        <f t="shared" si="5"/>
        <v>0</v>
      </c>
    </row>
    <row r="70" spans="1:10" x14ac:dyDescent="0.2">
      <c r="A70" s="57"/>
      <c r="B70" s="115" t="s">
        <v>293</v>
      </c>
      <c r="C70" s="116"/>
      <c r="D70" s="116"/>
      <c r="E70" s="116"/>
      <c r="F70" s="117"/>
      <c r="G70" s="58"/>
      <c r="H70" s="42"/>
      <c r="I70" s="17"/>
      <c r="J70" s="18">
        <f>SUM(J61:J69)</f>
        <v>0</v>
      </c>
    </row>
    <row r="71" spans="1:10" ht="13.5" customHeight="1" x14ac:dyDescent="0.2">
      <c r="A71" s="49" t="s">
        <v>136</v>
      </c>
      <c r="B71" s="124" t="s">
        <v>199</v>
      </c>
      <c r="C71" s="125"/>
      <c r="D71" s="125"/>
      <c r="E71" s="125"/>
      <c r="F71" s="126"/>
      <c r="G71" s="35"/>
      <c r="H71" s="49"/>
      <c r="I71" s="35"/>
      <c r="J71" s="35"/>
    </row>
    <row r="72" spans="1:10" x14ac:dyDescent="0.2">
      <c r="A72" s="56">
        <v>1</v>
      </c>
      <c r="B72" s="112" t="s">
        <v>48</v>
      </c>
      <c r="C72" s="113"/>
      <c r="D72" s="113"/>
      <c r="E72" s="113"/>
      <c r="F72" s="114"/>
      <c r="G72" s="31" t="s">
        <v>4</v>
      </c>
      <c r="H72" s="9">
        <v>10</v>
      </c>
      <c r="I72" s="6">
        <v>0</v>
      </c>
      <c r="J72" s="15">
        <f>H72*I72</f>
        <v>0</v>
      </c>
    </row>
    <row r="73" spans="1:10" x14ac:dyDescent="0.2">
      <c r="A73" s="56">
        <v>2</v>
      </c>
      <c r="B73" s="112" t="s">
        <v>41</v>
      </c>
      <c r="C73" s="113"/>
      <c r="D73" s="113"/>
      <c r="E73" s="113"/>
      <c r="F73" s="114"/>
      <c r="G73" s="37" t="s">
        <v>4</v>
      </c>
      <c r="H73" s="9">
        <v>50</v>
      </c>
      <c r="I73" s="6">
        <v>0</v>
      </c>
      <c r="J73" s="15">
        <f t="shared" ref="J73:J77" si="6">H73*I73</f>
        <v>0</v>
      </c>
    </row>
    <row r="74" spans="1:10" x14ac:dyDescent="0.2">
      <c r="A74" s="56">
        <v>3</v>
      </c>
      <c r="B74" s="112" t="s">
        <v>42</v>
      </c>
      <c r="C74" s="113"/>
      <c r="D74" s="113"/>
      <c r="E74" s="113"/>
      <c r="F74" s="114"/>
      <c r="G74" s="37" t="s">
        <v>4</v>
      </c>
      <c r="H74" s="9">
        <v>10</v>
      </c>
      <c r="I74" s="6">
        <v>0</v>
      </c>
      <c r="J74" s="15">
        <f t="shared" si="6"/>
        <v>0</v>
      </c>
    </row>
    <row r="75" spans="1:10" x14ac:dyDescent="0.2">
      <c r="A75" s="56">
        <v>4</v>
      </c>
      <c r="B75" s="112" t="s">
        <v>43</v>
      </c>
      <c r="C75" s="113"/>
      <c r="D75" s="113"/>
      <c r="E75" s="113"/>
      <c r="F75" s="114"/>
      <c r="G75" s="37" t="s">
        <v>4</v>
      </c>
      <c r="H75" s="9">
        <v>10</v>
      </c>
      <c r="I75" s="6">
        <v>0</v>
      </c>
      <c r="J75" s="15">
        <f t="shared" si="6"/>
        <v>0</v>
      </c>
    </row>
    <row r="76" spans="1:10" x14ac:dyDescent="0.2">
      <c r="A76" s="56">
        <v>5</v>
      </c>
      <c r="B76" s="112" t="s">
        <v>44</v>
      </c>
      <c r="C76" s="113"/>
      <c r="D76" s="113"/>
      <c r="E76" s="113"/>
      <c r="F76" s="114"/>
      <c r="G76" s="37" t="s">
        <v>4</v>
      </c>
      <c r="H76" s="9">
        <v>10</v>
      </c>
      <c r="I76" s="6">
        <v>0</v>
      </c>
      <c r="J76" s="15">
        <f t="shared" si="6"/>
        <v>0</v>
      </c>
    </row>
    <row r="77" spans="1:10" x14ac:dyDescent="0.2">
      <c r="A77" s="56">
        <v>6</v>
      </c>
      <c r="B77" s="112" t="s">
        <v>45</v>
      </c>
      <c r="C77" s="113"/>
      <c r="D77" s="113"/>
      <c r="E77" s="113"/>
      <c r="F77" s="114"/>
      <c r="G77" s="37" t="s">
        <v>4</v>
      </c>
      <c r="H77" s="9">
        <v>5</v>
      </c>
      <c r="I77" s="6">
        <v>0</v>
      </c>
      <c r="J77" s="15">
        <f t="shared" si="6"/>
        <v>0</v>
      </c>
    </row>
    <row r="78" spans="1:10" x14ac:dyDescent="0.2">
      <c r="A78" s="37"/>
      <c r="B78" s="115" t="s">
        <v>294</v>
      </c>
      <c r="C78" s="116"/>
      <c r="D78" s="116"/>
      <c r="E78" s="116"/>
      <c r="F78" s="117"/>
      <c r="G78" s="60"/>
      <c r="H78" s="24"/>
      <c r="I78" s="25"/>
      <c r="J78" s="62">
        <f>SUM(J72:J77)</f>
        <v>0</v>
      </c>
    </row>
    <row r="79" spans="1:10" ht="14.25" x14ac:dyDescent="0.2">
      <c r="A79" s="101" t="s">
        <v>200</v>
      </c>
      <c r="B79" s="102"/>
      <c r="C79" s="102"/>
      <c r="D79" s="102"/>
      <c r="E79" s="102"/>
      <c r="F79" s="102"/>
      <c r="G79" s="102"/>
      <c r="H79" s="102"/>
      <c r="I79" s="102"/>
      <c r="J79" s="103"/>
    </row>
    <row r="80" spans="1:10" ht="55.5" customHeight="1" x14ac:dyDescent="0.2">
      <c r="A80" s="39" t="s">
        <v>0</v>
      </c>
      <c r="B80" s="118" t="s">
        <v>1</v>
      </c>
      <c r="C80" s="119"/>
      <c r="D80" s="119"/>
      <c r="E80" s="119"/>
      <c r="F80" s="120"/>
      <c r="G80" s="51" t="s">
        <v>3</v>
      </c>
      <c r="H80" s="52" t="s">
        <v>2</v>
      </c>
      <c r="I80" s="53" t="s">
        <v>303</v>
      </c>
      <c r="J80" s="39" t="s">
        <v>302</v>
      </c>
    </row>
    <row r="81" spans="1:10" ht="12.75" x14ac:dyDescent="0.2">
      <c r="A81" s="35" t="s">
        <v>135</v>
      </c>
      <c r="B81" s="124" t="s">
        <v>159</v>
      </c>
      <c r="C81" s="125"/>
      <c r="D81" s="125"/>
      <c r="E81" s="125"/>
      <c r="F81" s="126"/>
      <c r="G81" s="35"/>
      <c r="H81" s="49"/>
      <c r="I81" s="35"/>
      <c r="J81" s="35"/>
    </row>
    <row r="82" spans="1:10" x14ac:dyDescent="0.2">
      <c r="A82" s="56">
        <v>1</v>
      </c>
      <c r="B82" s="112" t="s">
        <v>5</v>
      </c>
      <c r="C82" s="113"/>
      <c r="D82" s="113"/>
      <c r="E82" s="113"/>
      <c r="F82" s="114"/>
      <c r="G82" s="37" t="s">
        <v>4</v>
      </c>
      <c r="H82" s="24">
        <v>5</v>
      </c>
      <c r="I82" s="32">
        <v>0</v>
      </c>
      <c r="J82" s="15">
        <f>H82*I82</f>
        <v>0</v>
      </c>
    </row>
    <row r="83" spans="1:10" x14ac:dyDescent="0.2">
      <c r="A83" s="56">
        <v>2</v>
      </c>
      <c r="B83" s="112" t="s">
        <v>167</v>
      </c>
      <c r="C83" s="113"/>
      <c r="D83" s="113"/>
      <c r="E83" s="113"/>
      <c r="F83" s="114"/>
      <c r="G83" s="37" t="s">
        <v>4</v>
      </c>
      <c r="H83" s="24">
        <v>5</v>
      </c>
      <c r="I83" s="32">
        <v>0</v>
      </c>
      <c r="J83" s="15">
        <f t="shared" ref="J83:J135" si="7">H83*I83</f>
        <v>0</v>
      </c>
    </row>
    <row r="84" spans="1:10" x14ac:dyDescent="0.2">
      <c r="A84" s="56">
        <v>3</v>
      </c>
      <c r="B84" s="112" t="s">
        <v>6</v>
      </c>
      <c r="C84" s="113"/>
      <c r="D84" s="113"/>
      <c r="E84" s="113"/>
      <c r="F84" s="114"/>
      <c r="G84" s="37" t="s">
        <v>4</v>
      </c>
      <c r="H84" s="24">
        <v>10</v>
      </c>
      <c r="I84" s="32">
        <v>0</v>
      </c>
      <c r="J84" s="15">
        <f t="shared" si="7"/>
        <v>0</v>
      </c>
    </row>
    <row r="85" spans="1:10" x14ac:dyDescent="0.2">
      <c r="A85" s="56">
        <v>4</v>
      </c>
      <c r="B85" s="112" t="s">
        <v>7</v>
      </c>
      <c r="C85" s="113"/>
      <c r="D85" s="113"/>
      <c r="E85" s="113"/>
      <c r="F85" s="114"/>
      <c r="G85" s="37" t="s">
        <v>4</v>
      </c>
      <c r="H85" s="24">
        <v>10</v>
      </c>
      <c r="I85" s="32">
        <v>0</v>
      </c>
      <c r="J85" s="15">
        <f t="shared" si="7"/>
        <v>0</v>
      </c>
    </row>
    <row r="86" spans="1:10" x14ac:dyDescent="0.2">
      <c r="A86" s="56">
        <v>5</v>
      </c>
      <c r="B86" s="112" t="s">
        <v>8</v>
      </c>
      <c r="C86" s="113"/>
      <c r="D86" s="113"/>
      <c r="E86" s="113"/>
      <c r="F86" s="114"/>
      <c r="G86" s="37" t="s">
        <v>4</v>
      </c>
      <c r="H86" s="24">
        <v>30</v>
      </c>
      <c r="I86" s="32">
        <v>0</v>
      </c>
      <c r="J86" s="15">
        <f t="shared" si="7"/>
        <v>0</v>
      </c>
    </row>
    <row r="87" spans="1:10" x14ac:dyDescent="0.2">
      <c r="A87" s="56">
        <v>6</v>
      </c>
      <c r="B87" s="112" t="s">
        <v>9</v>
      </c>
      <c r="C87" s="113"/>
      <c r="D87" s="113"/>
      <c r="E87" s="113"/>
      <c r="F87" s="114"/>
      <c r="G87" s="37" t="s">
        <v>4</v>
      </c>
      <c r="H87" s="24">
        <v>10</v>
      </c>
      <c r="I87" s="32">
        <v>0</v>
      </c>
      <c r="J87" s="15">
        <f t="shared" si="7"/>
        <v>0</v>
      </c>
    </row>
    <row r="88" spans="1:10" x14ac:dyDescent="0.2">
      <c r="A88" s="56">
        <v>7</v>
      </c>
      <c r="B88" s="112" t="s">
        <v>168</v>
      </c>
      <c r="C88" s="113"/>
      <c r="D88" s="113"/>
      <c r="E88" s="113"/>
      <c r="F88" s="114"/>
      <c r="G88" s="37" t="s">
        <v>4</v>
      </c>
      <c r="H88" s="24">
        <v>5</v>
      </c>
      <c r="I88" s="32">
        <v>0</v>
      </c>
      <c r="J88" s="15">
        <f t="shared" si="7"/>
        <v>0</v>
      </c>
    </row>
    <row r="89" spans="1:10" x14ac:dyDescent="0.2">
      <c r="A89" s="56">
        <v>8</v>
      </c>
      <c r="B89" s="112" t="s">
        <v>10</v>
      </c>
      <c r="C89" s="113"/>
      <c r="D89" s="113"/>
      <c r="E89" s="113"/>
      <c r="F89" s="114"/>
      <c r="G89" s="37" t="s">
        <v>4</v>
      </c>
      <c r="H89" s="24">
        <v>5</v>
      </c>
      <c r="I89" s="32">
        <v>0</v>
      </c>
      <c r="J89" s="15">
        <f t="shared" si="7"/>
        <v>0</v>
      </c>
    </row>
    <row r="90" spans="1:10" x14ac:dyDescent="0.2">
      <c r="A90" s="56">
        <v>9</v>
      </c>
      <c r="B90" s="112" t="s">
        <v>11</v>
      </c>
      <c r="C90" s="113"/>
      <c r="D90" s="113"/>
      <c r="E90" s="113"/>
      <c r="F90" s="114"/>
      <c r="G90" s="37" t="s">
        <v>4</v>
      </c>
      <c r="H90" s="24">
        <v>60</v>
      </c>
      <c r="I90" s="32">
        <v>0</v>
      </c>
      <c r="J90" s="15">
        <f t="shared" si="7"/>
        <v>0</v>
      </c>
    </row>
    <row r="91" spans="1:10" x14ac:dyDescent="0.2">
      <c r="A91" s="56">
        <v>10</v>
      </c>
      <c r="B91" s="112" t="s">
        <v>169</v>
      </c>
      <c r="C91" s="113"/>
      <c r="D91" s="113"/>
      <c r="E91" s="113"/>
      <c r="F91" s="114"/>
      <c r="G91" s="37" t="s">
        <v>4</v>
      </c>
      <c r="H91" s="24">
        <v>10</v>
      </c>
      <c r="I91" s="32">
        <v>0</v>
      </c>
      <c r="J91" s="15">
        <f t="shared" si="7"/>
        <v>0</v>
      </c>
    </row>
    <row r="92" spans="1:10" x14ac:dyDescent="0.2">
      <c r="A92" s="56">
        <v>11</v>
      </c>
      <c r="B92" s="112" t="s">
        <v>170</v>
      </c>
      <c r="C92" s="113"/>
      <c r="D92" s="113"/>
      <c r="E92" s="113"/>
      <c r="F92" s="114"/>
      <c r="G92" s="37" t="s">
        <v>4</v>
      </c>
      <c r="H92" s="24">
        <v>10</v>
      </c>
      <c r="I92" s="32">
        <v>0</v>
      </c>
      <c r="J92" s="15">
        <f t="shared" si="7"/>
        <v>0</v>
      </c>
    </row>
    <row r="93" spans="1:10" x14ac:dyDescent="0.2">
      <c r="A93" s="56">
        <v>12</v>
      </c>
      <c r="B93" s="112" t="s">
        <v>12</v>
      </c>
      <c r="C93" s="113"/>
      <c r="D93" s="113"/>
      <c r="E93" s="113"/>
      <c r="F93" s="114"/>
      <c r="G93" s="37" t="s">
        <v>4</v>
      </c>
      <c r="H93" s="24">
        <v>10</v>
      </c>
      <c r="I93" s="32">
        <v>0</v>
      </c>
      <c r="J93" s="15">
        <f t="shared" si="7"/>
        <v>0</v>
      </c>
    </row>
    <row r="94" spans="1:10" x14ac:dyDescent="0.2">
      <c r="A94" s="56">
        <v>13</v>
      </c>
      <c r="B94" s="112" t="s">
        <v>13</v>
      </c>
      <c r="C94" s="113"/>
      <c r="D94" s="113"/>
      <c r="E94" s="113"/>
      <c r="F94" s="114"/>
      <c r="G94" s="37" t="s">
        <v>4</v>
      </c>
      <c r="H94" s="24">
        <v>10</v>
      </c>
      <c r="I94" s="32">
        <v>0</v>
      </c>
      <c r="J94" s="15">
        <f t="shared" si="7"/>
        <v>0</v>
      </c>
    </row>
    <row r="95" spans="1:10" x14ac:dyDescent="0.2">
      <c r="A95" s="56">
        <v>14</v>
      </c>
      <c r="B95" s="112" t="s">
        <v>14</v>
      </c>
      <c r="C95" s="113"/>
      <c r="D95" s="113"/>
      <c r="E95" s="113"/>
      <c r="F95" s="114"/>
      <c r="G95" s="37" t="s">
        <v>4</v>
      </c>
      <c r="H95" s="24">
        <v>80</v>
      </c>
      <c r="I95" s="32">
        <v>0</v>
      </c>
      <c r="J95" s="15">
        <f t="shared" si="7"/>
        <v>0</v>
      </c>
    </row>
    <row r="96" spans="1:10" x14ac:dyDescent="0.2">
      <c r="A96" s="56">
        <v>15</v>
      </c>
      <c r="B96" s="112" t="s">
        <v>171</v>
      </c>
      <c r="C96" s="113"/>
      <c r="D96" s="113"/>
      <c r="E96" s="113"/>
      <c r="F96" s="114"/>
      <c r="G96" s="37" t="s">
        <v>4</v>
      </c>
      <c r="H96" s="24">
        <v>5</v>
      </c>
      <c r="I96" s="32">
        <v>0</v>
      </c>
      <c r="J96" s="15">
        <f t="shared" si="7"/>
        <v>0</v>
      </c>
    </row>
    <row r="97" spans="1:10" x14ac:dyDescent="0.2">
      <c r="A97" s="56">
        <v>16</v>
      </c>
      <c r="B97" s="112" t="s">
        <v>172</v>
      </c>
      <c r="C97" s="113"/>
      <c r="D97" s="113"/>
      <c r="E97" s="113"/>
      <c r="F97" s="114"/>
      <c r="G97" s="37" t="s">
        <v>4</v>
      </c>
      <c r="H97" s="24">
        <v>5</v>
      </c>
      <c r="I97" s="32">
        <v>0</v>
      </c>
      <c r="J97" s="15">
        <f t="shared" si="7"/>
        <v>0</v>
      </c>
    </row>
    <row r="98" spans="1:10" x14ac:dyDescent="0.2">
      <c r="A98" s="56">
        <v>17</v>
      </c>
      <c r="B98" s="112" t="s">
        <v>173</v>
      </c>
      <c r="C98" s="113"/>
      <c r="D98" s="113"/>
      <c r="E98" s="113"/>
      <c r="F98" s="114"/>
      <c r="G98" s="37" t="s">
        <v>4</v>
      </c>
      <c r="H98" s="24">
        <v>5</v>
      </c>
      <c r="I98" s="32">
        <v>0</v>
      </c>
      <c r="J98" s="15">
        <f t="shared" si="7"/>
        <v>0</v>
      </c>
    </row>
    <row r="99" spans="1:10" x14ac:dyDescent="0.2">
      <c r="A99" s="56">
        <v>18</v>
      </c>
      <c r="B99" s="112" t="s">
        <v>15</v>
      </c>
      <c r="C99" s="113"/>
      <c r="D99" s="113"/>
      <c r="E99" s="113"/>
      <c r="F99" s="114"/>
      <c r="G99" s="37" t="s">
        <v>4</v>
      </c>
      <c r="H99" s="24">
        <v>5</v>
      </c>
      <c r="I99" s="32">
        <v>0</v>
      </c>
      <c r="J99" s="15">
        <f t="shared" si="7"/>
        <v>0</v>
      </c>
    </row>
    <row r="100" spans="1:10" x14ac:dyDescent="0.2">
      <c r="A100" s="56">
        <v>19</v>
      </c>
      <c r="B100" s="112" t="s">
        <v>174</v>
      </c>
      <c r="C100" s="113"/>
      <c r="D100" s="113"/>
      <c r="E100" s="113"/>
      <c r="F100" s="114"/>
      <c r="G100" s="37" t="s">
        <v>4</v>
      </c>
      <c r="H100" s="24">
        <v>160</v>
      </c>
      <c r="I100" s="32">
        <v>0</v>
      </c>
      <c r="J100" s="15">
        <f t="shared" si="7"/>
        <v>0</v>
      </c>
    </row>
    <row r="101" spans="1:10" x14ac:dyDescent="0.2">
      <c r="A101" s="56">
        <v>20</v>
      </c>
      <c r="B101" s="112" t="s">
        <v>16</v>
      </c>
      <c r="C101" s="113"/>
      <c r="D101" s="113"/>
      <c r="E101" s="113"/>
      <c r="F101" s="114"/>
      <c r="G101" s="37" t="s">
        <v>4</v>
      </c>
      <c r="H101" s="24">
        <v>10</v>
      </c>
      <c r="I101" s="32">
        <v>0</v>
      </c>
      <c r="J101" s="15">
        <f t="shared" si="7"/>
        <v>0</v>
      </c>
    </row>
    <row r="102" spans="1:10" x14ac:dyDescent="0.2">
      <c r="A102" s="56">
        <v>21</v>
      </c>
      <c r="B102" s="112" t="s">
        <v>17</v>
      </c>
      <c r="C102" s="113"/>
      <c r="D102" s="113"/>
      <c r="E102" s="113"/>
      <c r="F102" s="114"/>
      <c r="G102" s="37" t="s">
        <v>4</v>
      </c>
      <c r="H102" s="24">
        <v>10</v>
      </c>
      <c r="I102" s="32">
        <v>0</v>
      </c>
      <c r="J102" s="15">
        <f t="shared" si="7"/>
        <v>0</v>
      </c>
    </row>
    <row r="103" spans="1:10" x14ac:dyDescent="0.2">
      <c r="A103" s="56">
        <v>22</v>
      </c>
      <c r="B103" s="112" t="s">
        <v>18</v>
      </c>
      <c r="C103" s="113"/>
      <c r="D103" s="113"/>
      <c r="E103" s="113"/>
      <c r="F103" s="114"/>
      <c r="G103" s="37" t="s">
        <v>4</v>
      </c>
      <c r="H103" s="24">
        <v>10</v>
      </c>
      <c r="I103" s="32">
        <v>0</v>
      </c>
      <c r="J103" s="15">
        <f t="shared" si="7"/>
        <v>0</v>
      </c>
    </row>
    <row r="104" spans="1:10" x14ac:dyDescent="0.2">
      <c r="A104" s="56">
        <v>23</v>
      </c>
      <c r="B104" s="112" t="s">
        <v>19</v>
      </c>
      <c r="C104" s="113"/>
      <c r="D104" s="113"/>
      <c r="E104" s="113"/>
      <c r="F104" s="114"/>
      <c r="G104" s="37" t="s">
        <v>4</v>
      </c>
      <c r="H104" s="24">
        <v>10</v>
      </c>
      <c r="I104" s="32">
        <v>0</v>
      </c>
      <c r="J104" s="15">
        <f t="shared" si="7"/>
        <v>0</v>
      </c>
    </row>
    <row r="105" spans="1:10" x14ac:dyDescent="0.2">
      <c r="A105" s="56">
        <v>24</v>
      </c>
      <c r="B105" s="112" t="s">
        <v>175</v>
      </c>
      <c r="C105" s="113"/>
      <c r="D105" s="113"/>
      <c r="E105" s="113"/>
      <c r="F105" s="114"/>
      <c r="G105" s="37" t="s">
        <v>4</v>
      </c>
      <c r="H105" s="24">
        <v>10</v>
      </c>
      <c r="I105" s="32">
        <v>0</v>
      </c>
      <c r="J105" s="15">
        <f t="shared" si="7"/>
        <v>0</v>
      </c>
    </row>
    <row r="106" spans="1:10" x14ac:dyDescent="0.2">
      <c r="A106" s="56">
        <v>25</v>
      </c>
      <c r="B106" s="112" t="s">
        <v>20</v>
      </c>
      <c r="C106" s="113"/>
      <c r="D106" s="113"/>
      <c r="E106" s="113"/>
      <c r="F106" s="114"/>
      <c r="G106" s="37" t="s">
        <v>4</v>
      </c>
      <c r="H106" s="24">
        <v>10</v>
      </c>
      <c r="I106" s="32">
        <v>0</v>
      </c>
      <c r="J106" s="15">
        <f t="shared" si="7"/>
        <v>0</v>
      </c>
    </row>
    <row r="107" spans="1:10" x14ac:dyDescent="0.2">
      <c r="A107" s="56">
        <v>26</v>
      </c>
      <c r="B107" s="112" t="s">
        <v>176</v>
      </c>
      <c r="C107" s="113"/>
      <c r="D107" s="113"/>
      <c r="E107" s="113"/>
      <c r="F107" s="114"/>
      <c r="G107" s="37" t="s">
        <v>4</v>
      </c>
      <c r="H107" s="24">
        <v>5</v>
      </c>
      <c r="I107" s="32">
        <v>0</v>
      </c>
      <c r="J107" s="15">
        <f t="shared" si="7"/>
        <v>0</v>
      </c>
    </row>
    <row r="108" spans="1:10" x14ac:dyDescent="0.2">
      <c r="A108" s="56">
        <v>27</v>
      </c>
      <c r="B108" s="112" t="s">
        <v>177</v>
      </c>
      <c r="C108" s="113"/>
      <c r="D108" s="113"/>
      <c r="E108" s="113"/>
      <c r="F108" s="114"/>
      <c r="G108" s="37" t="s">
        <v>4</v>
      </c>
      <c r="H108" s="24">
        <v>5</v>
      </c>
      <c r="I108" s="32">
        <v>0</v>
      </c>
      <c r="J108" s="15">
        <f t="shared" si="7"/>
        <v>0</v>
      </c>
    </row>
    <row r="109" spans="1:10" x14ac:dyDescent="0.2">
      <c r="A109" s="56">
        <v>28</v>
      </c>
      <c r="B109" s="112" t="s">
        <v>178</v>
      </c>
      <c r="C109" s="113"/>
      <c r="D109" s="113"/>
      <c r="E109" s="113"/>
      <c r="F109" s="114"/>
      <c r="G109" s="37" t="s">
        <v>4</v>
      </c>
      <c r="H109" s="24">
        <v>5</v>
      </c>
      <c r="I109" s="32">
        <v>0</v>
      </c>
      <c r="J109" s="15">
        <f t="shared" si="7"/>
        <v>0</v>
      </c>
    </row>
    <row r="110" spans="1:10" x14ac:dyDescent="0.2">
      <c r="A110" s="56">
        <v>29</v>
      </c>
      <c r="B110" s="112" t="s">
        <v>21</v>
      </c>
      <c r="C110" s="113"/>
      <c r="D110" s="113"/>
      <c r="E110" s="113"/>
      <c r="F110" s="114"/>
      <c r="G110" s="37" t="s">
        <v>4</v>
      </c>
      <c r="H110" s="24">
        <v>10</v>
      </c>
      <c r="I110" s="32">
        <v>0</v>
      </c>
      <c r="J110" s="15">
        <f t="shared" si="7"/>
        <v>0</v>
      </c>
    </row>
    <row r="111" spans="1:10" x14ac:dyDescent="0.2">
      <c r="A111" s="56">
        <v>30</v>
      </c>
      <c r="B111" s="112" t="s">
        <v>179</v>
      </c>
      <c r="C111" s="113"/>
      <c r="D111" s="113"/>
      <c r="E111" s="113"/>
      <c r="F111" s="114"/>
      <c r="G111" s="37" t="s">
        <v>4</v>
      </c>
      <c r="H111" s="24">
        <v>5</v>
      </c>
      <c r="I111" s="32">
        <v>0</v>
      </c>
      <c r="J111" s="15">
        <f t="shared" si="7"/>
        <v>0</v>
      </c>
    </row>
    <row r="112" spans="1:10" x14ac:dyDescent="0.2">
      <c r="A112" s="56">
        <v>31</v>
      </c>
      <c r="B112" s="112" t="s">
        <v>180</v>
      </c>
      <c r="C112" s="113"/>
      <c r="D112" s="113"/>
      <c r="E112" s="113"/>
      <c r="F112" s="114"/>
      <c r="G112" s="37" t="s">
        <v>4</v>
      </c>
      <c r="H112" s="24">
        <v>5</v>
      </c>
      <c r="I112" s="32">
        <v>0</v>
      </c>
      <c r="J112" s="15">
        <f t="shared" si="7"/>
        <v>0</v>
      </c>
    </row>
    <row r="113" spans="1:10" x14ac:dyDescent="0.2">
      <c r="A113" s="56">
        <v>32</v>
      </c>
      <c r="B113" s="112" t="s">
        <v>22</v>
      </c>
      <c r="C113" s="113"/>
      <c r="D113" s="113"/>
      <c r="E113" s="113"/>
      <c r="F113" s="114"/>
      <c r="G113" s="37" t="s">
        <v>4</v>
      </c>
      <c r="H113" s="24">
        <v>10</v>
      </c>
      <c r="I113" s="32">
        <v>0</v>
      </c>
      <c r="J113" s="15">
        <f t="shared" si="7"/>
        <v>0</v>
      </c>
    </row>
    <row r="114" spans="1:10" x14ac:dyDescent="0.2">
      <c r="A114" s="56">
        <v>33</v>
      </c>
      <c r="B114" s="112" t="s">
        <v>23</v>
      </c>
      <c r="C114" s="113"/>
      <c r="D114" s="113"/>
      <c r="E114" s="113"/>
      <c r="F114" s="114"/>
      <c r="G114" s="37" t="s">
        <v>4</v>
      </c>
      <c r="H114" s="24">
        <v>10</v>
      </c>
      <c r="I114" s="32">
        <v>0</v>
      </c>
      <c r="J114" s="15">
        <f t="shared" si="7"/>
        <v>0</v>
      </c>
    </row>
    <row r="115" spans="1:10" x14ac:dyDescent="0.2">
      <c r="A115" s="56">
        <v>34</v>
      </c>
      <c r="B115" s="112" t="s">
        <v>24</v>
      </c>
      <c r="C115" s="113"/>
      <c r="D115" s="113"/>
      <c r="E115" s="113"/>
      <c r="F115" s="114"/>
      <c r="G115" s="37" t="s">
        <v>4</v>
      </c>
      <c r="H115" s="24">
        <v>5</v>
      </c>
      <c r="I115" s="32">
        <v>0</v>
      </c>
      <c r="J115" s="15">
        <f t="shared" si="7"/>
        <v>0</v>
      </c>
    </row>
    <row r="116" spans="1:10" x14ac:dyDescent="0.2">
      <c r="A116" s="56">
        <v>35</v>
      </c>
      <c r="B116" s="112" t="s">
        <v>25</v>
      </c>
      <c r="C116" s="113"/>
      <c r="D116" s="113"/>
      <c r="E116" s="113"/>
      <c r="F116" s="114"/>
      <c r="G116" s="37" t="s">
        <v>4</v>
      </c>
      <c r="H116" s="24">
        <v>5</v>
      </c>
      <c r="I116" s="32">
        <v>0</v>
      </c>
      <c r="J116" s="15">
        <f t="shared" si="7"/>
        <v>0</v>
      </c>
    </row>
    <row r="117" spans="1:10" x14ac:dyDescent="0.2">
      <c r="A117" s="56">
        <v>36</v>
      </c>
      <c r="B117" s="112" t="s">
        <v>181</v>
      </c>
      <c r="C117" s="113"/>
      <c r="D117" s="113"/>
      <c r="E117" s="113"/>
      <c r="F117" s="114"/>
      <c r="G117" s="37" t="s">
        <v>4</v>
      </c>
      <c r="H117" s="24">
        <v>5</v>
      </c>
      <c r="I117" s="32">
        <v>0</v>
      </c>
      <c r="J117" s="15">
        <f t="shared" si="7"/>
        <v>0</v>
      </c>
    </row>
    <row r="118" spans="1:10" x14ac:dyDescent="0.2">
      <c r="A118" s="37">
        <v>37</v>
      </c>
      <c r="B118" s="112" t="s">
        <v>26</v>
      </c>
      <c r="C118" s="113"/>
      <c r="D118" s="113"/>
      <c r="E118" s="113"/>
      <c r="F118" s="114"/>
      <c r="G118" s="37" t="s">
        <v>4</v>
      </c>
      <c r="H118" s="24">
        <v>5</v>
      </c>
      <c r="I118" s="32">
        <v>0</v>
      </c>
      <c r="J118" s="30">
        <f t="shared" si="7"/>
        <v>0</v>
      </c>
    </row>
    <row r="119" spans="1:10" x14ac:dyDescent="0.2">
      <c r="A119" s="37">
        <v>38</v>
      </c>
      <c r="B119" s="112" t="s">
        <v>257</v>
      </c>
      <c r="C119" s="113"/>
      <c r="D119" s="113"/>
      <c r="E119" s="113"/>
      <c r="F119" s="114"/>
      <c r="G119" s="37" t="s">
        <v>4</v>
      </c>
      <c r="H119" s="24">
        <v>5</v>
      </c>
      <c r="I119" s="32">
        <v>0</v>
      </c>
      <c r="J119" s="30">
        <f t="shared" si="7"/>
        <v>0</v>
      </c>
    </row>
    <row r="120" spans="1:10" x14ac:dyDescent="0.2">
      <c r="A120" s="56">
        <v>39</v>
      </c>
      <c r="B120" s="112" t="s">
        <v>27</v>
      </c>
      <c r="C120" s="113"/>
      <c r="D120" s="113"/>
      <c r="E120" s="113"/>
      <c r="F120" s="114"/>
      <c r="G120" s="37" t="s">
        <v>4</v>
      </c>
      <c r="H120" s="24">
        <v>5</v>
      </c>
      <c r="I120" s="32">
        <v>0</v>
      </c>
      <c r="J120" s="15">
        <f t="shared" si="7"/>
        <v>0</v>
      </c>
    </row>
    <row r="121" spans="1:10" x14ac:dyDescent="0.2">
      <c r="A121" s="56">
        <v>40</v>
      </c>
      <c r="B121" s="112" t="s">
        <v>258</v>
      </c>
      <c r="C121" s="113"/>
      <c r="D121" s="113"/>
      <c r="E121" s="113"/>
      <c r="F121" s="114"/>
      <c r="G121" s="37" t="s">
        <v>4</v>
      </c>
      <c r="H121" s="24">
        <v>5</v>
      </c>
      <c r="I121" s="32">
        <v>0</v>
      </c>
      <c r="J121" s="15">
        <f t="shared" si="7"/>
        <v>0</v>
      </c>
    </row>
    <row r="122" spans="1:10" x14ac:dyDescent="0.2">
      <c r="A122" s="56">
        <v>41</v>
      </c>
      <c r="B122" s="112" t="s">
        <v>259</v>
      </c>
      <c r="C122" s="113"/>
      <c r="D122" s="113"/>
      <c r="E122" s="113"/>
      <c r="F122" s="114"/>
      <c r="G122" s="37" t="s">
        <v>4</v>
      </c>
      <c r="H122" s="24">
        <v>5</v>
      </c>
      <c r="I122" s="32">
        <v>0</v>
      </c>
      <c r="J122" s="15">
        <f t="shared" si="7"/>
        <v>0</v>
      </c>
    </row>
    <row r="123" spans="1:10" x14ac:dyDescent="0.2">
      <c r="A123" s="56">
        <v>42</v>
      </c>
      <c r="B123" s="112" t="s">
        <v>260</v>
      </c>
      <c r="C123" s="113"/>
      <c r="D123" s="113"/>
      <c r="E123" s="113"/>
      <c r="F123" s="114"/>
      <c r="G123" s="37" t="s">
        <v>4</v>
      </c>
      <c r="H123" s="24">
        <v>5</v>
      </c>
      <c r="I123" s="32">
        <v>0</v>
      </c>
      <c r="J123" s="15">
        <f t="shared" si="7"/>
        <v>0</v>
      </c>
    </row>
    <row r="124" spans="1:10" x14ac:dyDescent="0.2">
      <c r="A124" s="56">
        <v>43</v>
      </c>
      <c r="B124" s="112" t="s">
        <v>28</v>
      </c>
      <c r="C124" s="113"/>
      <c r="D124" s="113"/>
      <c r="E124" s="113"/>
      <c r="F124" s="114"/>
      <c r="G124" s="37" t="s">
        <v>4</v>
      </c>
      <c r="H124" s="24">
        <v>5</v>
      </c>
      <c r="I124" s="32">
        <v>0</v>
      </c>
      <c r="J124" s="15">
        <f t="shared" si="7"/>
        <v>0</v>
      </c>
    </row>
    <row r="125" spans="1:10" x14ac:dyDescent="0.2">
      <c r="A125" s="56">
        <v>44</v>
      </c>
      <c r="B125" s="112" t="s">
        <v>29</v>
      </c>
      <c r="C125" s="113"/>
      <c r="D125" s="113"/>
      <c r="E125" s="113"/>
      <c r="F125" s="114"/>
      <c r="G125" s="37" t="s">
        <v>4</v>
      </c>
      <c r="H125" s="24">
        <v>5</v>
      </c>
      <c r="I125" s="32">
        <v>0</v>
      </c>
      <c r="J125" s="15">
        <f t="shared" si="7"/>
        <v>0</v>
      </c>
    </row>
    <row r="126" spans="1:10" x14ac:dyDescent="0.2">
      <c r="A126" s="56">
        <v>45</v>
      </c>
      <c r="B126" s="112" t="s">
        <v>261</v>
      </c>
      <c r="C126" s="113"/>
      <c r="D126" s="113"/>
      <c r="E126" s="113"/>
      <c r="F126" s="114"/>
      <c r="G126" s="37" t="s">
        <v>4</v>
      </c>
      <c r="H126" s="24">
        <v>5</v>
      </c>
      <c r="I126" s="32">
        <v>0</v>
      </c>
      <c r="J126" s="15">
        <f t="shared" si="7"/>
        <v>0</v>
      </c>
    </row>
    <row r="127" spans="1:10" x14ac:dyDescent="0.2">
      <c r="A127" s="56">
        <v>46</v>
      </c>
      <c r="B127" s="112" t="s">
        <v>262</v>
      </c>
      <c r="C127" s="113"/>
      <c r="D127" s="113"/>
      <c r="E127" s="113"/>
      <c r="F127" s="114"/>
      <c r="G127" s="37" t="s">
        <v>4</v>
      </c>
      <c r="H127" s="24">
        <v>5</v>
      </c>
      <c r="I127" s="32">
        <v>0</v>
      </c>
      <c r="J127" s="15">
        <f t="shared" si="7"/>
        <v>0</v>
      </c>
    </row>
    <row r="128" spans="1:10" x14ac:dyDescent="0.2">
      <c r="A128" s="56">
        <v>47</v>
      </c>
      <c r="B128" s="112" t="s">
        <v>30</v>
      </c>
      <c r="C128" s="113"/>
      <c r="D128" s="113"/>
      <c r="E128" s="113"/>
      <c r="F128" s="114"/>
      <c r="G128" s="37" t="s">
        <v>4</v>
      </c>
      <c r="H128" s="24">
        <v>5</v>
      </c>
      <c r="I128" s="32">
        <v>0</v>
      </c>
      <c r="J128" s="15">
        <f t="shared" si="7"/>
        <v>0</v>
      </c>
    </row>
    <row r="129" spans="1:10" x14ac:dyDescent="0.2">
      <c r="A129" s="56">
        <v>48</v>
      </c>
      <c r="B129" s="112" t="s">
        <v>263</v>
      </c>
      <c r="C129" s="113"/>
      <c r="D129" s="113"/>
      <c r="E129" s="113"/>
      <c r="F129" s="114"/>
      <c r="G129" s="37" t="s">
        <v>4</v>
      </c>
      <c r="H129" s="24">
        <v>5</v>
      </c>
      <c r="I129" s="32">
        <v>0</v>
      </c>
      <c r="J129" s="15">
        <f t="shared" si="7"/>
        <v>0</v>
      </c>
    </row>
    <row r="130" spans="1:10" x14ac:dyDescent="0.2">
      <c r="A130" s="56">
        <v>49</v>
      </c>
      <c r="B130" s="112" t="s">
        <v>264</v>
      </c>
      <c r="C130" s="113"/>
      <c r="D130" s="113"/>
      <c r="E130" s="113"/>
      <c r="F130" s="114"/>
      <c r="G130" s="37" t="s">
        <v>4</v>
      </c>
      <c r="H130" s="24">
        <v>5</v>
      </c>
      <c r="I130" s="32">
        <v>0</v>
      </c>
      <c r="J130" s="15">
        <f t="shared" si="7"/>
        <v>0</v>
      </c>
    </row>
    <row r="131" spans="1:10" x14ac:dyDescent="0.2">
      <c r="A131" s="56">
        <v>50</v>
      </c>
      <c r="B131" s="112" t="s">
        <v>265</v>
      </c>
      <c r="C131" s="113"/>
      <c r="D131" s="113"/>
      <c r="E131" s="113"/>
      <c r="F131" s="114"/>
      <c r="G131" s="37" t="s">
        <v>4</v>
      </c>
      <c r="H131" s="24">
        <v>5</v>
      </c>
      <c r="I131" s="32">
        <v>0</v>
      </c>
      <c r="J131" s="15">
        <f t="shared" si="7"/>
        <v>0</v>
      </c>
    </row>
    <row r="132" spans="1:10" x14ac:dyDescent="0.2">
      <c r="A132" s="56">
        <v>51</v>
      </c>
      <c r="B132" s="112" t="s">
        <v>266</v>
      </c>
      <c r="C132" s="113"/>
      <c r="D132" s="113"/>
      <c r="E132" s="113"/>
      <c r="F132" s="114"/>
      <c r="G132" s="37" t="s">
        <v>4</v>
      </c>
      <c r="H132" s="24">
        <v>5</v>
      </c>
      <c r="I132" s="32">
        <v>0</v>
      </c>
      <c r="J132" s="15">
        <f t="shared" si="7"/>
        <v>0</v>
      </c>
    </row>
    <row r="133" spans="1:10" x14ac:dyDescent="0.2">
      <c r="A133" s="56">
        <v>52</v>
      </c>
      <c r="B133" s="112" t="s">
        <v>267</v>
      </c>
      <c r="C133" s="113"/>
      <c r="D133" s="113"/>
      <c r="E133" s="113"/>
      <c r="F133" s="114"/>
      <c r="G133" s="37" t="s">
        <v>4</v>
      </c>
      <c r="H133" s="24">
        <v>5</v>
      </c>
      <c r="I133" s="32">
        <v>0</v>
      </c>
      <c r="J133" s="15">
        <f t="shared" si="7"/>
        <v>0</v>
      </c>
    </row>
    <row r="134" spans="1:10" x14ac:dyDescent="0.2">
      <c r="A134" s="56">
        <v>53</v>
      </c>
      <c r="B134" s="112" t="s">
        <v>268</v>
      </c>
      <c r="C134" s="113"/>
      <c r="D134" s="113"/>
      <c r="E134" s="113"/>
      <c r="F134" s="114"/>
      <c r="G134" s="37" t="s">
        <v>4</v>
      </c>
      <c r="H134" s="24">
        <v>5</v>
      </c>
      <c r="I134" s="32">
        <v>0</v>
      </c>
      <c r="J134" s="15">
        <f t="shared" si="7"/>
        <v>0</v>
      </c>
    </row>
    <row r="135" spans="1:10" x14ac:dyDescent="0.2">
      <c r="A135" s="56">
        <v>54</v>
      </c>
      <c r="B135" s="112" t="s">
        <v>31</v>
      </c>
      <c r="C135" s="113"/>
      <c r="D135" s="113"/>
      <c r="E135" s="113"/>
      <c r="F135" s="114"/>
      <c r="G135" s="37" t="s">
        <v>4</v>
      </c>
      <c r="H135" s="24">
        <v>5</v>
      </c>
      <c r="I135" s="32">
        <v>0</v>
      </c>
      <c r="J135" s="15">
        <f t="shared" si="7"/>
        <v>0</v>
      </c>
    </row>
    <row r="136" spans="1:10" x14ac:dyDescent="0.2">
      <c r="A136" s="37"/>
      <c r="B136" s="115" t="s">
        <v>295</v>
      </c>
      <c r="C136" s="116"/>
      <c r="D136" s="116"/>
      <c r="E136" s="116"/>
      <c r="F136" s="117"/>
      <c r="G136" s="60"/>
      <c r="H136" s="24"/>
      <c r="I136" s="25"/>
      <c r="J136" s="62">
        <f>SUM(J82:J135)</f>
        <v>0</v>
      </c>
    </row>
    <row r="137" spans="1:10" s="40" customFormat="1" ht="15" x14ac:dyDescent="0.25">
      <c r="A137" s="101" t="s">
        <v>201</v>
      </c>
      <c r="B137" s="102"/>
      <c r="C137" s="102"/>
      <c r="D137" s="102"/>
      <c r="E137" s="102"/>
      <c r="F137" s="102"/>
      <c r="G137" s="102"/>
      <c r="H137" s="102"/>
      <c r="I137" s="102"/>
      <c r="J137" s="103"/>
    </row>
    <row r="138" spans="1:10" ht="55.5" customHeight="1" x14ac:dyDescent="0.2">
      <c r="A138" s="39" t="s">
        <v>0</v>
      </c>
      <c r="B138" s="118" t="s">
        <v>1</v>
      </c>
      <c r="C138" s="119"/>
      <c r="D138" s="119"/>
      <c r="E138" s="119"/>
      <c r="F138" s="120"/>
      <c r="G138" s="51" t="s">
        <v>3</v>
      </c>
      <c r="H138" s="52" t="s">
        <v>2</v>
      </c>
      <c r="I138" s="53" t="s">
        <v>303</v>
      </c>
      <c r="J138" s="39" t="s">
        <v>302</v>
      </c>
    </row>
    <row r="139" spans="1:10" ht="13.5" customHeight="1" x14ac:dyDescent="0.2">
      <c r="A139" s="49" t="s">
        <v>150</v>
      </c>
      <c r="B139" s="124" t="s">
        <v>315</v>
      </c>
      <c r="C139" s="125"/>
      <c r="D139" s="125"/>
      <c r="E139" s="125"/>
      <c r="F139" s="125"/>
      <c r="G139" s="125"/>
      <c r="H139" s="125"/>
      <c r="I139" s="125"/>
      <c r="J139" s="126"/>
    </row>
    <row r="140" spans="1:10" x14ac:dyDescent="0.2">
      <c r="A140" s="56">
        <v>1</v>
      </c>
      <c r="B140" s="121" t="s">
        <v>160</v>
      </c>
      <c r="C140" s="122"/>
      <c r="D140" s="122"/>
      <c r="E140" s="122"/>
      <c r="F140" s="123"/>
      <c r="G140" s="37" t="s">
        <v>4</v>
      </c>
      <c r="H140" s="54">
        <v>10</v>
      </c>
      <c r="I140" s="6">
        <v>0</v>
      </c>
      <c r="J140" s="15">
        <f>H140*I140</f>
        <v>0</v>
      </c>
    </row>
    <row r="141" spans="1:10" x14ac:dyDescent="0.2">
      <c r="A141" s="37">
        <v>2</v>
      </c>
      <c r="B141" s="121" t="s">
        <v>218</v>
      </c>
      <c r="C141" s="122"/>
      <c r="D141" s="122"/>
      <c r="E141" s="122"/>
      <c r="F141" s="123"/>
      <c r="G141" s="37" t="s">
        <v>4</v>
      </c>
      <c r="H141" s="54">
        <v>100</v>
      </c>
      <c r="I141" s="6">
        <v>0</v>
      </c>
      <c r="J141" s="15">
        <f t="shared" ref="J141:J149" si="8">H141*I141</f>
        <v>0</v>
      </c>
    </row>
    <row r="142" spans="1:10" x14ac:dyDescent="0.2">
      <c r="A142" s="37">
        <v>3</v>
      </c>
      <c r="B142" s="121" t="s">
        <v>219</v>
      </c>
      <c r="C142" s="122"/>
      <c r="D142" s="122"/>
      <c r="E142" s="122"/>
      <c r="F142" s="123"/>
      <c r="G142" s="37" t="s">
        <v>4</v>
      </c>
      <c r="H142" s="54">
        <v>100</v>
      </c>
      <c r="I142" s="6">
        <v>0</v>
      </c>
      <c r="J142" s="15">
        <f t="shared" si="8"/>
        <v>0</v>
      </c>
    </row>
    <row r="143" spans="1:10" x14ac:dyDescent="0.2">
      <c r="A143" s="56">
        <v>4</v>
      </c>
      <c r="B143" s="121" t="s">
        <v>161</v>
      </c>
      <c r="C143" s="122"/>
      <c r="D143" s="122"/>
      <c r="E143" s="122"/>
      <c r="F143" s="123"/>
      <c r="G143" s="37" t="s">
        <v>4</v>
      </c>
      <c r="H143" s="54">
        <v>100</v>
      </c>
      <c r="I143" s="6">
        <v>0</v>
      </c>
      <c r="J143" s="15">
        <f t="shared" si="8"/>
        <v>0</v>
      </c>
    </row>
    <row r="144" spans="1:10" x14ac:dyDescent="0.2">
      <c r="A144" s="37">
        <v>5</v>
      </c>
      <c r="B144" s="121" t="s">
        <v>162</v>
      </c>
      <c r="C144" s="122"/>
      <c r="D144" s="122"/>
      <c r="E144" s="122"/>
      <c r="F144" s="123"/>
      <c r="G144" s="37" t="s">
        <v>4</v>
      </c>
      <c r="H144" s="54">
        <v>20</v>
      </c>
      <c r="I144" s="6">
        <v>0</v>
      </c>
      <c r="J144" s="15">
        <f t="shared" si="8"/>
        <v>0</v>
      </c>
    </row>
    <row r="145" spans="1:10" x14ac:dyDescent="0.2">
      <c r="A145" s="37">
        <v>6</v>
      </c>
      <c r="B145" s="121" t="s">
        <v>163</v>
      </c>
      <c r="C145" s="122"/>
      <c r="D145" s="122"/>
      <c r="E145" s="122"/>
      <c r="F145" s="123"/>
      <c r="G145" s="37" t="s">
        <v>4</v>
      </c>
      <c r="H145" s="54">
        <v>10</v>
      </c>
      <c r="I145" s="6">
        <v>0</v>
      </c>
      <c r="J145" s="15">
        <f t="shared" si="8"/>
        <v>0</v>
      </c>
    </row>
    <row r="146" spans="1:10" x14ac:dyDescent="0.2">
      <c r="A146" s="56">
        <v>7</v>
      </c>
      <c r="B146" s="121" t="s">
        <v>220</v>
      </c>
      <c r="C146" s="122"/>
      <c r="D146" s="122"/>
      <c r="E146" s="122"/>
      <c r="F146" s="123"/>
      <c r="G146" s="37" t="s">
        <v>4</v>
      </c>
      <c r="H146" s="54">
        <v>10</v>
      </c>
      <c r="I146" s="6">
        <v>0</v>
      </c>
      <c r="J146" s="15">
        <f t="shared" si="8"/>
        <v>0</v>
      </c>
    </row>
    <row r="147" spans="1:10" x14ac:dyDescent="0.2">
      <c r="A147" s="37">
        <v>8</v>
      </c>
      <c r="B147" s="121" t="s">
        <v>221</v>
      </c>
      <c r="C147" s="122"/>
      <c r="D147" s="122"/>
      <c r="E147" s="122"/>
      <c r="F147" s="123"/>
      <c r="G147" s="37" t="s">
        <v>4</v>
      </c>
      <c r="H147" s="54">
        <v>10</v>
      </c>
      <c r="I147" s="6">
        <v>0</v>
      </c>
      <c r="J147" s="15">
        <f t="shared" si="8"/>
        <v>0</v>
      </c>
    </row>
    <row r="148" spans="1:10" x14ac:dyDescent="0.2">
      <c r="A148" s="37">
        <v>9</v>
      </c>
      <c r="B148" s="121" t="s">
        <v>222</v>
      </c>
      <c r="C148" s="122"/>
      <c r="D148" s="122"/>
      <c r="E148" s="122"/>
      <c r="F148" s="123"/>
      <c r="G148" s="37" t="s">
        <v>4</v>
      </c>
      <c r="H148" s="54">
        <v>10</v>
      </c>
      <c r="I148" s="6">
        <v>0</v>
      </c>
      <c r="J148" s="15">
        <f t="shared" si="8"/>
        <v>0</v>
      </c>
    </row>
    <row r="149" spans="1:10" x14ac:dyDescent="0.2">
      <c r="A149" s="37">
        <v>10</v>
      </c>
      <c r="B149" s="121" t="s">
        <v>269</v>
      </c>
      <c r="C149" s="122"/>
      <c r="D149" s="122"/>
      <c r="E149" s="122"/>
      <c r="F149" s="123"/>
      <c r="G149" s="37" t="s">
        <v>4</v>
      </c>
      <c r="H149" s="54">
        <v>5</v>
      </c>
      <c r="I149" s="6">
        <v>0</v>
      </c>
      <c r="J149" s="15">
        <f t="shared" si="8"/>
        <v>0</v>
      </c>
    </row>
    <row r="150" spans="1:10" x14ac:dyDescent="0.2">
      <c r="A150" s="57"/>
      <c r="B150" s="115" t="s">
        <v>296</v>
      </c>
      <c r="C150" s="116"/>
      <c r="D150" s="116"/>
      <c r="E150" s="116"/>
      <c r="F150" s="117"/>
      <c r="G150" s="58"/>
      <c r="H150" s="42"/>
      <c r="I150" s="17"/>
      <c r="J150" s="18">
        <f>SUM(J140:J149)</f>
        <v>0</v>
      </c>
    </row>
    <row r="151" spans="1:10" ht="12.75" x14ac:dyDescent="0.2">
      <c r="A151" s="49" t="s">
        <v>152</v>
      </c>
      <c r="B151" s="124" t="s">
        <v>314</v>
      </c>
      <c r="C151" s="125"/>
      <c r="D151" s="125"/>
      <c r="E151" s="125"/>
      <c r="F151" s="125"/>
      <c r="G151" s="125"/>
      <c r="H151" s="125"/>
      <c r="I151" s="125"/>
      <c r="J151" s="126"/>
    </row>
    <row r="152" spans="1:10" s="16" customFormat="1" ht="13.5" customHeight="1" x14ac:dyDescent="0.2">
      <c r="A152" s="28">
        <v>1</v>
      </c>
      <c r="B152" s="112" t="s">
        <v>160</v>
      </c>
      <c r="C152" s="113"/>
      <c r="D152" s="113"/>
      <c r="E152" s="113"/>
      <c r="F152" s="114"/>
      <c r="G152" s="37" t="s">
        <v>4</v>
      </c>
      <c r="H152" s="28">
        <v>10</v>
      </c>
      <c r="I152" s="93">
        <v>0</v>
      </c>
      <c r="J152" s="30">
        <f>H152*I152</f>
        <v>0</v>
      </c>
    </row>
    <row r="153" spans="1:10" s="16" customFormat="1" ht="13.5" customHeight="1" x14ac:dyDescent="0.2">
      <c r="A153" s="28">
        <v>2</v>
      </c>
      <c r="B153" s="112" t="s">
        <v>218</v>
      </c>
      <c r="C153" s="113"/>
      <c r="D153" s="113"/>
      <c r="E153" s="113"/>
      <c r="F153" s="114"/>
      <c r="G153" s="37" t="s">
        <v>4</v>
      </c>
      <c r="H153" s="28">
        <v>160</v>
      </c>
      <c r="I153" s="93">
        <v>0</v>
      </c>
      <c r="J153" s="30">
        <f t="shared" ref="J153:J164" si="9">H153*I153</f>
        <v>0</v>
      </c>
    </row>
    <row r="154" spans="1:10" s="16" customFormat="1" ht="13.5" customHeight="1" x14ac:dyDescent="0.2">
      <c r="A154" s="28">
        <v>3</v>
      </c>
      <c r="B154" s="112" t="s">
        <v>219</v>
      </c>
      <c r="C154" s="113"/>
      <c r="D154" s="113"/>
      <c r="E154" s="113"/>
      <c r="F154" s="114"/>
      <c r="G154" s="37" t="s">
        <v>4</v>
      </c>
      <c r="H154" s="28">
        <v>170</v>
      </c>
      <c r="I154" s="93">
        <v>0</v>
      </c>
      <c r="J154" s="30">
        <f t="shared" si="9"/>
        <v>0</v>
      </c>
    </row>
    <row r="155" spans="1:10" s="16" customFormat="1" ht="13.5" customHeight="1" x14ac:dyDescent="0.2">
      <c r="A155" s="28">
        <v>4</v>
      </c>
      <c r="B155" s="112" t="s">
        <v>161</v>
      </c>
      <c r="C155" s="113"/>
      <c r="D155" s="113"/>
      <c r="E155" s="113"/>
      <c r="F155" s="114"/>
      <c r="G155" s="37" t="s">
        <v>4</v>
      </c>
      <c r="H155" s="28">
        <v>170</v>
      </c>
      <c r="I155" s="93">
        <v>0</v>
      </c>
      <c r="J155" s="30">
        <f t="shared" si="9"/>
        <v>0</v>
      </c>
    </row>
    <row r="156" spans="1:10" s="16" customFormat="1" ht="13.5" customHeight="1" x14ac:dyDescent="0.2">
      <c r="A156" s="28">
        <v>5</v>
      </c>
      <c r="B156" s="112" t="s">
        <v>162</v>
      </c>
      <c r="C156" s="113"/>
      <c r="D156" s="113"/>
      <c r="E156" s="113"/>
      <c r="F156" s="114"/>
      <c r="G156" s="37" t="s">
        <v>4</v>
      </c>
      <c r="H156" s="28">
        <v>40</v>
      </c>
      <c r="I156" s="93">
        <v>0</v>
      </c>
      <c r="J156" s="30">
        <f t="shared" si="9"/>
        <v>0</v>
      </c>
    </row>
    <row r="157" spans="1:10" s="16" customFormat="1" ht="13.5" customHeight="1" x14ac:dyDescent="0.2">
      <c r="A157" s="28">
        <v>6</v>
      </c>
      <c r="B157" s="112" t="s">
        <v>163</v>
      </c>
      <c r="C157" s="113"/>
      <c r="D157" s="113"/>
      <c r="E157" s="113"/>
      <c r="F157" s="114"/>
      <c r="G157" s="37" t="s">
        <v>4</v>
      </c>
      <c r="H157" s="28">
        <v>50</v>
      </c>
      <c r="I157" s="93">
        <v>0</v>
      </c>
      <c r="J157" s="30">
        <f t="shared" si="9"/>
        <v>0</v>
      </c>
    </row>
    <row r="158" spans="1:10" s="16" customFormat="1" ht="13.5" customHeight="1" x14ac:dyDescent="0.2">
      <c r="A158" s="28">
        <v>7</v>
      </c>
      <c r="B158" s="112" t="s">
        <v>220</v>
      </c>
      <c r="C158" s="113"/>
      <c r="D158" s="113"/>
      <c r="E158" s="113"/>
      <c r="F158" s="114"/>
      <c r="G158" s="37" t="s">
        <v>4</v>
      </c>
      <c r="H158" s="28">
        <v>35</v>
      </c>
      <c r="I158" s="93">
        <v>0</v>
      </c>
      <c r="J158" s="30">
        <f t="shared" si="9"/>
        <v>0</v>
      </c>
    </row>
    <row r="159" spans="1:10" s="16" customFormat="1" ht="13.5" customHeight="1" x14ac:dyDescent="0.2">
      <c r="A159" s="28">
        <v>8</v>
      </c>
      <c r="B159" s="112" t="s">
        <v>221</v>
      </c>
      <c r="C159" s="113"/>
      <c r="D159" s="113"/>
      <c r="E159" s="113"/>
      <c r="F159" s="114"/>
      <c r="G159" s="37" t="s">
        <v>4</v>
      </c>
      <c r="H159" s="28">
        <v>5</v>
      </c>
      <c r="I159" s="93">
        <v>0</v>
      </c>
      <c r="J159" s="30">
        <f t="shared" si="9"/>
        <v>0</v>
      </c>
    </row>
    <row r="160" spans="1:10" s="16" customFormat="1" ht="13.5" customHeight="1" x14ac:dyDescent="0.2">
      <c r="A160" s="28">
        <v>9</v>
      </c>
      <c r="B160" s="112" t="s">
        <v>222</v>
      </c>
      <c r="C160" s="113"/>
      <c r="D160" s="113"/>
      <c r="E160" s="113"/>
      <c r="F160" s="114"/>
      <c r="G160" s="37" t="s">
        <v>4</v>
      </c>
      <c r="H160" s="28">
        <v>5</v>
      </c>
      <c r="I160" s="93">
        <v>0</v>
      </c>
      <c r="J160" s="30">
        <f t="shared" si="9"/>
        <v>0</v>
      </c>
    </row>
    <row r="161" spans="1:10" s="16" customFormat="1" ht="13.5" customHeight="1" x14ac:dyDescent="0.2">
      <c r="A161" s="28">
        <v>10</v>
      </c>
      <c r="B161" s="112" t="s">
        <v>164</v>
      </c>
      <c r="C161" s="113"/>
      <c r="D161" s="113"/>
      <c r="E161" s="113"/>
      <c r="F161" s="114"/>
      <c r="G161" s="37" t="s">
        <v>4</v>
      </c>
      <c r="H161" s="28">
        <v>5</v>
      </c>
      <c r="I161" s="93">
        <v>0</v>
      </c>
      <c r="J161" s="30">
        <f t="shared" si="9"/>
        <v>0</v>
      </c>
    </row>
    <row r="162" spans="1:10" s="16" customFormat="1" ht="13.5" customHeight="1" x14ac:dyDescent="0.2">
      <c r="A162" s="28">
        <v>11</v>
      </c>
      <c r="B162" s="112" t="s">
        <v>270</v>
      </c>
      <c r="C162" s="113"/>
      <c r="D162" s="113"/>
      <c r="E162" s="113"/>
      <c r="F162" s="114"/>
      <c r="G162" s="37" t="s">
        <v>4</v>
      </c>
      <c r="H162" s="28">
        <v>1</v>
      </c>
      <c r="I162" s="93">
        <v>0</v>
      </c>
      <c r="J162" s="30">
        <f t="shared" si="9"/>
        <v>0</v>
      </c>
    </row>
    <row r="163" spans="1:10" s="16" customFormat="1" ht="13.5" customHeight="1" x14ac:dyDescent="0.2">
      <c r="A163" s="28">
        <v>12</v>
      </c>
      <c r="B163" s="112" t="s">
        <v>271</v>
      </c>
      <c r="C163" s="113"/>
      <c r="D163" s="113"/>
      <c r="E163" s="113"/>
      <c r="F163" s="114"/>
      <c r="G163" s="37" t="s">
        <v>4</v>
      </c>
      <c r="H163" s="28">
        <v>1</v>
      </c>
      <c r="I163" s="93">
        <v>0</v>
      </c>
      <c r="J163" s="30">
        <f t="shared" si="9"/>
        <v>0</v>
      </c>
    </row>
    <row r="164" spans="1:10" s="16" customFormat="1" ht="13.5" customHeight="1" x14ac:dyDescent="0.2">
      <c r="A164" s="28">
        <v>13</v>
      </c>
      <c r="B164" s="112" t="s">
        <v>272</v>
      </c>
      <c r="C164" s="113"/>
      <c r="D164" s="113"/>
      <c r="E164" s="113"/>
      <c r="F164" s="114"/>
      <c r="G164" s="37" t="s">
        <v>4</v>
      </c>
      <c r="H164" s="28">
        <v>1</v>
      </c>
      <c r="I164" s="93">
        <v>0</v>
      </c>
      <c r="J164" s="30">
        <f t="shared" si="9"/>
        <v>0</v>
      </c>
    </row>
    <row r="165" spans="1:10" s="16" customFormat="1" ht="13.5" customHeight="1" x14ac:dyDescent="0.2">
      <c r="A165" s="14"/>
      <c r="B165" s="115" t="s">
        <v>297</v>
      </c>
      <c r="C165" s="116"/>
      <c r="D165" s="116"/>
      <c r="E165" s="116"/>
      <c r="F165" s="117"/>
      <c r="G165" s="58"/>
      <c r="H165" s="42"/>
      <c r="I165" s="17"/>
      <c r="J165" s="18">
        <f>SUM(J152:J164)</f>
        <v>0</v>
      </c>
    </row>
    <row r="166" spans="1:10" s="16" customFormat="1" ht="28.5" customHeight="1" x14ac:dyDescent="0.2">
      <c r="A166" s="49" t="s">
        <v>165</v>
      </c>
      <c r="B166" s="124" t="s">
        <v>313</v>
      </c>
      <c r="C166" s="125"/>
      <c r="D166" s="125"/>
      <c r="E166" s="125"/>
      <c r="F166" s="125"/>
      <c r="G166" s="125"/>
      <c r="H166" s="125"/>
      <c r="I166" s="125"/>
      <c r="J166" s="126"/>
    </row>
    <row r="167" spans="1:10" s="16" customFormat="1" ht="13.5" customHeight="1" x14ac:dyDescent="0.2">
      <c r="A167" s="14">
        <v>1</v>
      </c>
      <c r="B167" s="112" t="s">
        <v>202</v>
      </c>
      <c r="C167" s="113"/>
      <c r="D167" s="113"/>
      <c r="E167" s="113"/>
      <c r="F167" s="114"/>
      <c r="G167" s="37" t="s">
        <v>4</v>
      </c>
      <c r="H167" s="24">
        <v>40</v>
      </c>
      <c r="I167" s="11">
        <v>0</v>
      </c>
      <c r="J167" s="15">
        <f>H167*I167</f>
        <v>0</v>
      </c>
    </row>
    <row r="168" spans="1:10" s="16" customFormat="1" ht="13.5" customHeight="1" x14ac:dyDescent="0.2">
      <c r="A168" s="14">
        <v>2</v>
      </c>
      <c r="B168" s="112" t="s">
        <v>203</v>
      </c>
      <c r="C168" s="113"/>
      <c r="D168" s="113"/>
      <c r="E168" s="113"/>
      <c r="F168" s="114"/>
      <c r="G168" s="37" t="s">
        <v>4</v>
      </c>
      <c r="H168" s="24">
        <v>40</v>
      </c>
      <c r="I168" s="11">
        <v>0</v>
      </c>
      <c r="J168" s="15">
        <f t="shared" ref="J168:J176" si="10">H168*I168</f>
        <v>0</v>
      </c>
    </row>
    <row r="169" spans="1:10" s="16" customFormat="1" ht="13.5" customHeight="1" x14ac:dyDescent="0.2">
      <c r="A169" s="14">
        <v>3</v>
      </c>
      <c r="B169" s="112" t="s">
        <v>206</v>
      </c>
      <c r="C169" s="113"/>
      <c r="D169" s="113"/>
      <c r="E169" s="113"/>
      <c r="F169" s="114"/>
      <c r="G169" s="37" t="s">
        <v>4</v>
      </c>
      <c r="H169" s="24">
        <v>60</v>
      </c>
      <c r="I169" s="11">
        <v>0</v>
      </c>
      <c r="J169" s="15">
        <f t="shared" si="10"/>
        <v>0</v>
      </c>
    </row>
    <row r="170" spans="1:10" s="16" customFormat="1" ht="13.5" customHeight="1" x14ac:dyDescent="0.2">
      <c r="A170" s="14">
        <v>4</v>
      </c>
      <c r="B170" s="112" t="s">
        <v>162</v>
      </c>
      <c r="C170" s="113"/>
      <c r="D170" s="113"/>
      <c r="E170" s="113"/>
      <c r="F170" s="114"/>
      <c r="G170" s="37" t="s">
        <v>4</v>
      </c>
      <c r="H170" s="24">
        <v>20</v>
      </c>
      <c r="I170" s="11">
        <v>0</v>
      </c>
      <c r="J170" s="15">
        <f t="shared" si="10"/>
        <v>0</v>
      </c>
    </row>
    <row r="171" spans="1:10" s="16" customFormat="1" ht="13.5" customHeight="1" x14ac:dyDescent="0.2">
      <c r="A171" s="14">
        <v>5</v>
      </c>
      <c r="B171" s="112" t="s">
        <v>163</v>
      </c>
      <c r="C171" s="113"/>
      <c r="D171" s="113"/>
      <c r="E171" s="113"/>
      <c r="F171" s="114"/>
      <c r="G171" s="37" t="s">
        <v>4</v>
      </c>
      <c r="H171" s="42">
        <v>20</v>
      </c>
      <c r="I171" s="11">
        <v>0</v>
      </c>
      <c r="J171" s="15">
        <f t="shared" si="10"/>
        <v>0</v>
      </c>
    </row>
    <row r="172" spans="1:10" s="16" customFormat="1" ht="13.5" customHeight="1" x14ac:dyDescent="0.2">
      <c r="A172" s="14">
        <v>6</v>
      </c>
      <c r="B172" s="112" t="s">
        <v>207</v>
      </c>
      <c r="C172" s="113"/>
      <c r="D172" s="113"/>
      <c r="E172" s="113"/>
      <c r="F172" s="114"/>
      <c r="G172" s="37" t="s">
        <v>4</v>
      </c>
      <c r="H172" s="42">
        <v>20</v>
      </c>
      <c r="I172" s="11">
        <v>0</v>
      </c>
      <c r="J172" s="15">
        <f t="shared" si="10"/>
        <v>0</v>
      </c>
    </row>
    <row r="173" spans="1:10" s="16" customFormat="1" ht="13.5" customHeight="1" x14ac:dyDescent="0.2">
      <c r="A173" s="14">
        <v>7</v>
      </c>
      <c r="B173" s="112" t="s">
        <v>204</v>
      </c>
      <c r="C173" s="113"/>
      <c r="D173" s="113"/>
      <c r="E173" s="113"/>
      <c r="F173" s="114"/>
      <c r="G173" s="37" t="s">
        <v>4</v>
      </c>
      <c r="H173" s="42">
        <v>20</v>
      </c>
      <c r="I173" s="11">
        <v>0</v>
      </c>
      <c r="J173" s="15">
        <f t="shared" si="10"/>
        <v>0</v>
      </c>
    </row>
    <row r="174" spans="1:10" s="16" customFormat="1" ht="13.5" customHeight="1" x14ac:dyDescent="0.2">
      <c r="A174" s="14">
        <v>8</v>
      </c>
      <c r="B174" s="112" t="s">
        <v>208</v>
      </c>
      <c r="C174" s="113"/>
      <c r="D174" s="113"/>
      <c r="E174" s="113"/>
      <c r="F174" s="114"/>
      <c r="G174" s="37" t="s">
        <v>4</v>
      </c>
      <c r="H174" s="42">
        <v>5</v>
      </c>
      <c r="I174" s="11">
        <v>0</v>
      </c>
      <c r="J174" s="15">
        <f t="shared" si="10"/>
        <v>0</v>
      </c>
    </row>
    <row r="175" spans="1:10" s="16" customFormat="1" ht="13.5" customHeight="1" x14ac:dyDescent="0.2">
      <c r="A175" s="14">
        <v>9</v>
      </c>
      <c r="B175" s="112" t="s">
        <v>205</v>
      </c>
      <c r="C175" s="113"/>
      <c r="D175" s="113"/>
      <c r="E175" s="113"/>
      <c r="F175" s="114"/>
      <c r="G175" s="37" t="s">
        <v>4</v>
      </c>
      <c r="H175" s="42">
        <v>5</v>
      </c>
      <c r="I175" s="11">
        <v>0</v>
      </c>
      <c r="J175" s="15">
        <f t="shared" si="10"/>
        <v>0</v>
      </c>
    </row>
    <row r="176" spans="1:10" s="16" customFormat="1" ht="13.5" customHeight="1" x14ac:dyDescent="0.2">
      <c r="A176" s="14">
        <v>10</v>
      </c>
      <c r="B176" s="112" t="s">
        <v>273</v>
      </c>
      <c r="C176" s="113"/>
      <c r="D176" s="113"/>
      <c r="E176" s="113"/>
      <c r="F176" s="114"/>
      <c r="G176" s="37" t="s">
        <v>4</v>
      </c>
      <c r="H176" s="42">
        <v>1</v>
      </c>
      <c r="I176" s="11">
        <v>0</v>
      </c>
      <c r="J176" s="15">
        <f t="shared" si="10"/>
        <v>0</v>
      </c>
    </row>
    <row r="177" spans="1:10" s="16" customFormat="1" ht="13.5" customHeight="1" x14ac:dyDescent="0.2">
      <c r="A177" s="28"/>
      <c r="B177" s="115" t="s">
        <v>298</v>
      </c>
      <c r="C177" s="116"/>
      <c r="D177" s="116"/>
      <c r="E177" s="116"/>
      <c r="F177" s="117"/>
      <c r="G177" s="60"/>
      <c r="H177" s="24"/>
      <c r="I177" s="25"/>
      <c r="J177" s="62">
        <f>SUM(J167:J176)</f>
        <v>0</v>
      </c>
    </row>
    <row r="178" spans="1:10" s="16" customFormat="1" ht="32.25" customHeight="1" x14ac:dyDescent="0.2">
      <c r="A178" s="49" t="s">
        <v>166</v>
      </c>
      <c r="B178" s="128" t="s">
        <v>312</v>
      </c>
      <c r="C178" s="128"/>
      <c r="D178" s="128"/>
      <c r="E178" s="128"/>
      <c r="F178" s="128"/>
      <c r="G178" s="128"/>
      <c r="H178" s="128"/>
      <c r="I178" s="128"/>
      <c r="J178" s="128"/>
    </row>
    <row r="179" spans="1:10" s="16" customFormat="1" ht="13.5" customHeight="1" x14ac:dyDescent="0.2">
      <c r="A179" s="19">
        <v>1</v>
      </c>
      <c r="B179" s="112" t="s">
        <v>202</v>
      </c>
      <c r="C179" s="113"/>
      <c r="D179" s="113"/>
      <c r="E179" s="113"/>
      <c r="F179" s="114"/>
      <c r="G179" s="37" t="s">
        <v>4</v>
      </c>
      <c r="H179" s="28">
        <v>60</v>
      </c>
      <c r="I179" s="95">
        <v>0</v>
      </c>
      <c r="J179" s="15">
        <f>H179*I179</f>
        <v>0</v>
      </c>
    </row>
    <row r="180" spans="1:10" s="16" customFormat="1" ht="13.5" customHeight="1" x14ac:dyDescent="0.2">
      <c r="A180" s="19">
        <v>2</v>
      </c>
      <c r="B180" s="112" t="s">
        <v>203</v>
      </c>
      <c r="C180" s="113"/>
      <c r="D180" s="113"/>
      <c r="E180" s="113"/>
      <c r="F180" s="114"/>
      <c r="G180" s="37" t="s">
        <v>4</v>
      </c>
      <c r="H180" s="28">
        <v>80</v>
      </c>
      <c r="I180" s="95">
        <v>0</v>
      </c>
      <c r="J180" s="15">
        <f t="shared" ref="J180:J188" si="11">H180*I180</f>
        <v>0</v>
      </c>
    </row>
    <row r="181" spans="1:10" s="16" customFormat="1" ht="13.5" customHeight="1" x14ac:dyDescent="0.2">
      <c r="A181" s="19">
        <v>3</v>
      </c>
      <c r="B181" s="112" t="s">
        <v>206</v>
      </c>
      <c r="C181" s="113"/>
      <c r="D181" s="113"/>
      <c r="E181" s="113"/>
      <c r="F181" s="114"/>
      <c r="G181" s="37" t="s">
        <v>4</v>
      </c>
      <c r="H181" s="28">
        <v>100</v>
      </c>
      <c r="I181" s="95">
        <v>0</v>
      </c>
      <c r="J181" s="15">
        <f t="shared" si="11"/>
        <v>0</v>
      </c>
    </row>
    <row r="182" spans="1:10" s="16" customFormat="1" ht="13.5" customHeight="1" x14ac:dyDescent="0.2">
      <c r="A182" s="19">
        <v>4</v>
      </c>
      <c r="B182" s="112" t="s">
        <v>162</v>
      </c>
      <c r="C182" s="113"/>
      <c r="D182" s="113"/>
      <c r="E182" s="113"/>
      <c r="F182" s="114"/>
      <c r="G182" s="37" t="s">
        <v>4</v>
      </c>
      <c r="H182" s="28">
        <v>20</v>
      </c>
      <c r="I182" s="95">
        <v>0</v>
      </c>
      <c r="J182" s="15">
        <f t="shared" si="11"/>
        <v>0</v>
      </c>
    </row>
    <row r="183" spans="1:10" s="16" customFormat="1" ht="13.5" customHeight="1" x14ac:dyDescent="0.2">
      <c r="A183" s="19">
        <v>5</v>
      </c>
      <c r="B183" s="112" t="s">
        <v>163</v>
      </c>
      <c r="C183" s="113"/>
      <c r="D183" s="113"/>
      <c r="E183" s="113"/>
      <c r="F183" s="114"/>
      <c r="G183" s="37" t="s">
        <v>4</v>
      </c>
      <c r="H183" s="45">
        <v>20</v>
      </c>
      <c r="I183" s="95">
        <v>0</v>
      </c>
      <c r="J183" s="15">
        <f t="shared" si="11"/>
        <v>0</v>
      </c>
    </row>
    <row r="184" spans="1:10" s="16" customFormat="1" ht="13.5" customHeight="1" x14ac:dyDescent="0.2">
      <c r="A184" s="19">
        <v>6</v>
      </c>
      <c r="B184" s="112" t="s">
        <v>207</v>
      </c>
      <c r="C184" s="113"/>
      <c r="D184" s="113"/>
      <c r="E184" s="113"/>
      <c r="F184" s="114"/>
      <c r="G184" s="37" t="s">
        <v>4</v>
      </c>
      <c r="H184" s="45">
        <v>20</v>
      </c>
      <c r="I184" s="95">
        <v>0</v>
      </c>
      <c r="J184" s="15">
        <f t="shared" si="11"/>
        <v>0</v>
      </c>
    </row>
    <row r="185" spans="1:10" s="16" customFormat="1" ht="13.5" customHeight="1" x14ac:dyDescent="0.2">
      <c r="A185" s="19">
        <v>7</v>
      </c>
      <c r="B185" s="112" t="s">
        <v>204</v>
      </c>
      <c r="C185" s="113"/>
      <c r="D185" s="113"/>
      <c r="E185" s="113"/>
      <c r="F185" s="114"/>
      <c r="G185" s="37" t="s">
        <v>4</v>
      </c>
      <c r="H185" s="45">
        <v>20</v>
      </c>
      <c r="I185" s="95">
        <v>0</v>
      </c>
      <c r="J185" s="15">
        <f t="shared" si="11"/>
        <v>0</v>
      </c>
    </row>
    <row r="186" spans="1:10" s="16" customFormat="1" ht="13.5" customHeight="1" x14ac:dyDescent="0.2">
      <c r="A186" s="19">
        <v>8</v>
      </c>
      <c r="B186" s="112" t="s">
        <v>208</v>
      </c>
      <c r="C186" s="113"/>
      <c r="D186" s="113"/>
      <c r="E186" s="113"/>
      <c r="F186" s="114"/>
      <c r="G186" s="37" t="s">
        <v>4</v>
      </c>
      <c r="H186" s="45">
        <v>20</v>
      </c>
      <c r="I186" s="95">
        <v>0</v>
      </c>
      <c r="J186" s="15">
        <f t="shared" si="11"/>
        <v>0</v>
      </c>
    </row>
    <row r="187" spans="1:10" s="16" customFormat="1" ht="13.5" customHeight="1" x14ac:dyDescent="0.2">
      <c r="A187" s="19">
        <v>9</v>
      </c>
      <c r="B187" s="112" t="s">
        <v>205</v>
      </c>
      <c r="C187" s="113"/>
      <c r="D187" s="113"/>
      <c r="E187" s="113"/>
      <c r="F187" s="114"/>
      <c r="G187" s="37" t="s">
        <v>4</v>
      </c>
      <c r="H187" s="45">
        <v>5</v>
      </c>
      <c r="I187" s="95">
        <v>0</v>
      </c>
      <c r="J187" s="15">
        <f t="shared" si="11"/>
        <v>0</v>
      </c>
    </row>
    <row r="188" spans="1:10" s="16" customFormat="1" ht="13.5" customHeight="1" x14ac:dyDescent="0.2">
      <c r="A188" s="19">
        <v>10</v>
      </c>
      <c r="B188" s="112" t="s">
        <v>273</v>
      </c>
      <c r="C188" s="113"/>
      <c r="D188" s="113"/>
      <c r="E188" s="113"/>
      <c r="F188" s="114"/>
      <c r="G188" s="37" t="s">
        <v>4</v>
      </c>
      <c r="H188" s="45">
        <v>1</v>
      </c>
      <c r="I188" s="95">
        <v>0</v>
      </c>
      <c r="J188" s="15">
        <f t="shared" si="11"/>
        <v>0</v>
      </c>
    </row>
    <row r="189" spans="1:10" s="16" customFormat="1" x14ac:dyDescent="0.2">
      <c r="A189" s="20"/>
      <c r="B189" s="115" t="s">
        <v>299</v>
      </c>
      <c r="C189" s="116"/>
      <c r="D189" s="116"/>
      <c r="E189" s="116"/>
      <c r="F189" s="117"/>
      <c r="G189" s="58"/>
      <c r="H189" s="42"/>
      <c r="I189" s="17"/>
      <c r="J189" s="18">
        <f>SUM(J179:J188)</f>
        <v>0</v>
      </c>
    </row>
    <row r="190" spans="1:10" s="16" customFormat="1" x14ac:dyDescent="0.2">
      <c r="A190" s="21"/>
      <c r="B190" s="59"/>
      <c r="C190" s="59"/>
      <c r="D190" s="59"/>
      <c r="E190" s="59"/>
      <c r="F190" s="59"/>
      <c r="G190" s="59"/>
      <c r="H190" s="43"/>
      <c r="I190" s="22"/>
      <c r="J190" s="23"/>
    </row>
    <row r="191" spans="1:10" s="16" customFormat="1" x14ac:dyDescent="0.2">
      <c r="A191" s="24"/>
      <c r="B191" s="115" t="s">
        <v>234</v>
      </c>
      <c r="C191" s="116"/>
      <c r="D191" s="116"/>
      <c r="E191" s="116"/>
      <c r="F191" s="117"/>
      <c r="G191" s="60"/>
      <c r="H191" s="24"/>
      <c r="I191" s="25"/>
      <c r="J191" s="18">
        <f>J18+J29+J39+J49+J59+J70+J78+J136+J150+J165+J177+J189</f>
        <v>0</v>
      </c>
    </row>
    <row r="192" spans="1:10" s="16" customFormat="1" x14ac:dyDescent="0.2">
      <c r="H192" s="44"/>
      <c r="I192" s="26"/>
    </row>
  </sheetData>
  <mergeCells count="190">
    <mergeCell ref="I1:J1"/>
    <mergeCell ref="A2:J2"/>
    <mergeCell ref="B166:J166"/>
    <mergeCell ref="B178:J178"/>
    <mergeCell ref="A3:J3"/>
    <mergeCell ref="A4:J4"/>
    <mergeCell ref="A5:H5"/>
    <mergeCell ref="A6:J6"/>
    <mergeCell ref="A79:J79"/>
    <mergeCell ref="A137:J137"/>
    <mergeCell ref="B151:J151"/>
    <mergeCell ref="B139:J139"/>
    <mergeCell ref="B7:F7"/>
    <mergeCell ref="B8:F8"/>
    <mergeCell ref="B9:F9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  <mergeCell ref="B35:F35"/>
    <mergeCell ref="B36:F36"/>
    <mergeCell ref="B37:F37"/>
    <mergeCell ref="B38:F38"/>
    <mergeCell ref="B39:F39"/>
    <mergeCell ref="B30:F30"/>
    <mergeCell ref="B31:F31"/>
    <mergeCell ref="B32:F32"/>
    <mergeCell ref="B33:F33"/>
    <mergeCell ref="B34:F34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55:F55"/>
    <mergeCell ref="B56:F56"/>
    <mergeCell ref="B57:F57"/>
    <mergeCell ref="B58:F58"/>
    <mergeCell ref="B59:F59"/>
    <mergeCell ref="B51:F51"/>
    <mergeCell ref="B50:F50"/>
    <mergeCell ref="B52:F52"/>
    <mergeCell ref="B53:F53"/>
    <mergeCell ref="B54:F54"/>
    <mergeCell ref="B65:F65"/>
    <mergeCell ref="B66:F66"/>
    <mergeCell ref="B67:F67"/>
    <mergeCell ref="B68:F68"/>
    <mergeCell ref="B69:F69"/>
    <mergeCell ref="B60:F60"/>
    <mergeCell ref="B61:F61"/>
    <mergeCell ref="B62:F62"/>
    <mergeCell ref="B63:F63"/>
    <mergeCell ref="B64:F64"/>
    <mergeCell ref="B81:F81"/>
    <mergeCell ref="B75:F75"/>
    <mergeCell ref="B76:F76"/>
    <mergeCell ref="B77:F77"/>
    <mergeCell ref="B78:F78"/>
    <mergeCell ref="B80:F80"/>
    <mergeCell ref="B70:F70"/>
    <mergeCell ref="B71:F71"/>
    <mergeCell ref="B72:F72"/>
    <mergeCell ref="B73:F73"/>
    <mergeCell ref="B74:F74"/>
    <mergeCell ref="B105:F105"/>
    <mergeCell ref="B106:F106"/>
    <mergeCell ref="B92:F92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112:F112"/>
    <mergeCell ref="B113:F113"/>
    <mergeCell ref="B114:F114"/>
    <mergeCell ref="B115:F115"/>
    <mergeCell ref="B116:F116"/>
    <mergeCell ref="B107:F107"/>
    <mergeCell ref="B108:F108"/>
    <mergeCell ref="B109:F109"/>
    <mergeCell ref="B110:F110"/>
    <mergeCell ref="B111:F111"/>
    <mergeCell ref="B123:F123"/>
    <mergeCell ref="B124:F124"/>
    <mergeCell ref="B125:F125"/>
    <mergeCell ref="B126:F126"/>
    <mergeCell ref="B117:F117"/>
    <mergeCell ref="B118:F118"/>
    <mergeCell ref="B119:F119"/>
    <mergeCell ref="B120:F120"/>
    <mergeCell ref="B121:F121"/>
    <mergeCell ref="B158:F158"/>
    <mergeCell ref="B132:F132"/>
    <mergeCell ref="B133:F133"/>
    <mergeCell ref="B134:F134"/>
    <mergeCell ref="B135:F135"/>
    <mergeCell ref="B136:F136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27:F127"/>
    <mergeCell ref="B128:F128"/>
    <mergeCell ref="B129:F129"/>
    <mergeCell ref="B130:F130"/>
    <mergeCell ref="B131:F131"/>
    <mergeCell ref="B122:F122"/>
    <mergeCell ref="B174:F174"/>
    <mergeCell ref="B191:F191"/>
    <mergeCell ref="B138:F138"/>
    <mergeCell ref="B140:F140"/>
    <mergeCell ref="B141:F141"/>
    <mergeCell ref="B150:F150"/>
    <mergeCell ref="B142:F142"/>
    <mergeCell ref="B143:F143"/>
    <mergeCell ref="B144:F144"/>
    <mergeCell ref="B145:F145"/>
    <mergeCell ref="B146:F146"/>
    <mergeCell ref="B147:F147"/>
    <mergeCell ref="B148:F148"/>
    <mergeCell ref="B149:F149"/>
    <mergeCell ref="B186:F186"/>
    <mergeCell ref="B187:F187"/>
    <mergeCell ref="B167:F167"/>
    <mergeCell ref="B169:F169"/>
    <mergeCell ref="B152:F152"/>
    <mergeCell ref="B153:F153"/>
    <mergeCell ref="B154:F154"/>
    <mergeCell ref="B155:F155"/>
    <mergeCell ref="B156:F156"/>
    <mergeCell ref="B157:F157"/>
    <mergeCell ref="B188:F188"/>
    <mergeCell ref="B159:F159"/>
    <mergeCell ref="B160:F160"/>
    <mergeCell ref="B175:F175"/>
    <mergeCell ref="B176:F176"/>
    <mergeCell ref="B177:F177"/>
    <mergeCell ref="B189:F189"/>
    <mergeCell ref="B179:F179"/>
    <mergeCell ref="B180:F180"/>
    <mergeCell ref="B181:F181"/>
    <mergeCell ref="B182:F182"/>
    <mergeCell ref="B183:F183"/>
    <mergeCell ref="B184:F184"/>
    <mergeCell ref="B185:F185"/>
    <mergeCell ref="B162:F162"/>
    <mergeCell ref="B163:F163"/>
    <mergeCell ref="B164:F164"/>
    <mergeCell ref="B165:F165"/>
    <mergeCell ref="B168:F168"/>
    <mergeCell ref="B170:F170"/>
    <mergeCell ref="B171:F171"/>
    <mergeCell ref="B172:F172"/>
    <mergeCell ref="B173:F173"/>
    <mergeCell ref="B161:F1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Обособена позиция № 1</vt:lpstr>
      <vt:lpstr>Обособена позиция №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2020-03-18T06:31:17Z</dcterms:modified>
</cp:coreProperties>
</file>